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stefanopel/Library/CloudStorage/Dropbox/_POSCIMUR-Team/01. Projekte/x_Stadt/Stadt Landshut/Projekt 2026/03. Projekt/03. Ausschreibungsunterlagen/Daten_Kunde_II/"/>
    </mc:Choice>
  </mc:AlternateContent>
  <xr:revisionPtr revIDLastSave="0" documentId="13_ncr:1_{520AE503-C362-5D43-B5B0-3209910FE6E3}" xr6:coauthVersionLast="47" xr6:coauthVersionMax="47" xr10:uidLastSave="{00000000-0000-0000-0000-000000000000}"/>
  <bookViews>
    <workbookView xWindow="0" yWindow="660" windowWidth="29400" windowHeight="16840" tabRatio="653" activeTab="1" xr2:uid="{00000000-000D-0000-FFFF-FFFF00000000}"/>
  </bookViews>
  <sheets>
    <sheet name="Preisblatt" sheetId="18" r:id="rId1"/>
    <sheet name="Nachmietkonditionen" sheetId="20" r:id="rId2"/>
  </sheets>
  <definedNames>
    <definedName name="_xlnm.Print_Area" localSheetId="1">Nachmietkonditionen!$A$1:$G$53</definedName>
    <definedName name="_xlnm.Print_Area" localSheetId="0">Preisblatt!$A$1:$F$54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18" l="1"/>
  <c r="F17" i="18"/>
  <c r="F26" i="18"/>
  <c r="G33" i="20" l="1"/>
  <c r="F28" i="18"/>
  <c r="F42" i="18"/>
  <c r="F41" i="18"/>
  <c r="F19" i="18" l="1"/>
  <c r="G38" i="20"/>
  <c r="G39" i="20"/>
  <c r="G40" i="20"/>
  <c r="G41" i="20"/>
  <c r="G17" i="20"/>
  <c r="G42" i="20" l="1"/>
  <c r="G50" i="20" s="1"/>
  <c r="G52" i="20" l="1"/>
  <c r="D51" i="18" s="1"/>
  <c r="F15" i="18"/>
  <c r="F16" i="18"/>
  <c r="F22" i="18" l="1"/>
  <c r="F11" i="18"/>
  <c r="F32" i="18" l="1"/>
  <c r="F44" i="18" l="1"/>
  <c r="F46" i="18" s="1"/>
  <c r="D49" i="18" s="1"/>
  <c r="D53" i="18" l="1"/>
</calcChain>
</file>

<file path=xl/sharedStrings.xml><?xml version="1.0" encoding="utf-8"?>
<sst xmlns="http://schemas.openxmlformats.org/spreadsheetml/2006/main" count="96" uniqueCount="83">
  <si>
    <t xml:space="preserve">Vertragslaufzeit </t>
  </si>
  <si>
    <t>Stückzahlen</t>
  </si>
  <si>
    <t>Bitte Einzelpreise in gelb hinterlegten Spalten eintragen</t>
  </si>
  <si>
    <t>Geamtpreis pro Monat (netto)</t>
  </si>
  <si>
    <r>
      <t xml:space="preserve">Miete- / Leasingpreis </t>
    </r>
    <r>
      <rPr>
        <b/>
        <sz val="14"/>
        <color indexed="8"/>
        <rFont val="Arial"/>
        <family val="2"/>
      </rPr>
      <t>pro Monat</t>
    </r>
    <r>
      <rPr>
        <sz val="14"/>
        <color indexed="8"/>
        <rFont val="Arial"/>
        <family val="2"/>
      </rPr>
      <t xml:space="preserve"> (netto) </t>
    </r>
  </si>
  <si>
    <t>Stunden</t>
  </si>
  <si>
    <t>Einzelpreis (netto)</t>
  </si>
  <si>
    <t>Gesamtpreis (netto)</t>
  </si>
  <si>
    <r>
      <t xml:space="preserve">(Annahme - Stunden über vereinbarte Vertragslaufzeit abrufbar - </t>
    </r>
    <r>
      <rPr>
        <b/>
        <sz val="11"/>
        <rFont val="Arial"/>
        <family val="2"/>
      </rPr>
      <t>es besteht keine Abnahmeverpflichtung)</t>
    </r>
  </si>
  <si>
    <t>60  Monate</t>
  </si>
  <si>
    <t>Leistungsklasse LK 1</t>
  </si>
  <si>
    <t>Leistungsklasse LK 2</t>
  </si>
  <si>
    <t>Leistungsklassen</t>
  </si>
  <si>
    <t xml:space="preserve">Vertrags- / Restlaufzeit </t>
  </si>
  <si>
    <t>47 - 36 Monate</t>
  </si>
  <si>
    <t>35 - 24 Monate</t>
  </si>
  <si>
    <t>23 - 12 Monate</t>
  </si>
  <si>
    <t>11 - 6 Monate</t>
  </si>
  <si>
    <t xml:space="preserve">Bei Ergänzungen / Nachrüstungen während der Rahmenvertragslaufzeit </t>
  </si>
  <si>
    <t>Konditionen bitte in die gelb hinterlegten Spalten eintragen</t>
  </si>
  <si>
    <t xml:space="preserve">Kopiersystem DIN A3 - SW / Farbe </t>
  </si>
  <si>
    <t>Kopiersystem DIN A4 - SW / Farbe</t>
  </si>
  <si>
    <t>Einzelpreis 
(Miete- / Leasingpreis - netto)
pro System, monatlich</t>
  </si>
  <si>
    <t>Optionen für Leistungsklasse 1</t>
  </si>
  <si>
    <t>Optionen für Leistungsklasse 2</t>
  </si>
  <si>
    <t>59 - 54 Monate</t>
  </si>
  <si>
    <t>53 - 48 Monate</t>
  </si>
  <si>
    <r>
      <t xml:space="preserve">Monatliche Miete- / Leasingkonditionen (Geräte- und Erweiterungsoption pro Stück) - </t>
    </r>
    <r>
      <rPr>
        <b/>
        <sz val="11"/>
        <rFont val="Arial"/>
        <family val="2"/>
      </rPr>
      <t>netto</t>
    </r>
  </si>
  <si>
    <t>Geräteklasse LK 1</t>
  </si>
  <si>
    <t>Anforderungen gemäß Ausschreibungsunterlagen</t>
  </si>
  <si>
    <t>Geräteklasse LK 2</t>
  </si>
  <si>
    <t>2. Ausstattung</t>
  </si>
  <si>
    <t xml:space="preserve">3. Verrechnungssätze für Dienstleistung die nicht mit dem Wartungsvertrag abgegolten sind                              </t>
  </si>
  <si>
    <t>Stundensatz - Techniker (Arbeitszeit inkl. Anfahrt)</t>
  </si>
  <si>
    <t>Stundensatz - Systemspezialist (Arbeitszeit inkl. Anfahrt)</t>
  </si>
  <si>
    <t>Standortwechsel innerhalb des Hauses</t>
  </si>
  <si>
    <t>Standortwechsel außerhalb des Hauses</t>
  </si>
  <si>
    <t>Gesamtsumme - netto - I</t>
  </si>
  <si>
    <t>1. Druck- und Kopiersysteme</t>
  </si>
  <si>
    <t>Gesamtsumme - netto - II</t>
  </si>
  <si>
    <t>Bitte tragen Sie jweils den Höchstbetrag ein. Der geneau Preis wird anhand der genauen Restlaufzeit ermittelt.</t>
  </si>
  <si>
    <t>Für die Monate 23 - 12 Monate und 11 - 6 Monate kann mit aufbereiteten Geräten kalkuliert werden.</t>
  </si>
  <si>
    <t>Gesamtsumme - netto - III</t>
  </si>
  <si>
    <r>
      <t xml:space="preserve">Gesamtsumme </t>
    </r>
    <r>
      <rPr>
        <sz val="12"/>
        <rFont val="Arial"/>
        <family val="2"/>
      </rPr>
      <t>(1. Druck- und Kopiersysteme / 2. Ausstattung / 3. Verrechnungssätze)</t>
    </r>
  </si>
  <si>
    <r>
      <t xml:space="preserve">Bei den abgefragten Werten (Stunden / Stück) handelt es sich um einen angenommen Wert zur Berechnung der Wertungssumme I. </t>
    </r>
    <r>
      <rPr>
        <b/>
        <sz val="12"/>
        <color rgb="FF000000"/>
        <rFont val="Arial"/>
        <family val="2"/>
      </rPr>
      <t>Die genannten Konditionen haben über die Vertragslaufzeit Gültigkeit</t>
    </r>
    <r>
      <rPr>
        <sz val="12"/>
        <color rgb="FF000000"/>
        <rFont val="Arial"/>
        <family val="2"/>
      </rPr>
      <t xml:space="preserve">. Die Anzahl der abgefargten Stunden / Stück kann über die Vertragslaufzeit abweichen. </t>
    </r>
    <r>
      <rPr>
        <b/>
        <sz val="12"/>
        <color rgb="FF000000"/>
        <rFont val="Arial"/>
        <family val="2"/>
      </rPr>
      <t>Es besteht keine Verpflichtung zu einer Mindest- oder Maximalabnahme dieser Werte.</t>
    </r>
    <r>
      <rPr>
        <sz val="12"/>
        <color rgb="FF000000"/>
        <rFont val="Arial"/>
        <family val="2"/>
      </rPr>
      <t xml:space="preserve"> 
</t>
    </r>
    <r>
      <rPr>
        <b/>
        <sz val="12"/>
        <color rgb="FFFF0000"/>
        <rFont val="Arial"/>
        <family val="2"/>
      </rPr>
      <t>Wertungssumme: 
Als Wertungssumme für das Kriterium Preis wird die Summe aus Pkt. 1 - 3 durch 4 geteilt (25%). 
Das Ergebnis daraus ist die Wertungssumme die zu den anderen Preisen (Preisblatt) addiert wird!</t>
    </r>
  </si>
  <si>
    <t>Leistungsklasse 1 - Universalpapierkassette</t>
  </si>
  <si>
    <t>Leistungsklasse 2 - Universalpapierkassette</t>
  </si>
  <si>
    <t>Leistungsklasse 1</t>
  </si>
  <si>
    <t>Leistungsklasse 2</t>
  </si>
  <si>
    <t>Preisteil I   -   Miet- / Leasingkonditionen</t>
  </si>
  <si>
    <t xml:space="preserve">Seitenpreis - schwarz/weiß </t>
  </si>
  <si>
    <t xml:space="preserve">Seitenpreis - farbig </t>
  </si>
  <si>
    <t>Druck- / Kopiervolumen pro Monat</t>
  </si>
  <si>
    <r>
      <t xml:space="preserve">Monatlicher Clickpreis - netto
</t>
    </r>
    <r>
      <rPr>
        <sz val="12"/>
        <rFont val="Arial"/>
        <family val="2"/>
      </rPr>
      <t>je Seite</t>
    </r>
  </si>
  <si>
    <r>
      <t xml:space="preserve">Monatlicher Clickpreis - netto
</t>
    </r>
    <r>
      <rPr>
        <sz val="12"/>
        <rFont val="Arial"/>
        <family val="2"/>
      </rPr>
      <t>Volumen</t>
    </r>
  </si>
  <si>
    <t>mindestens 60 Seiten DIN A4 - SW / Farbe</t>
  </si>
  <si>
    <t>Ausstattung gemäß Leistungsklassen LK 1</t>
  </si>
  <si>
    <t>Ausstattung gemäß Leistungsklassen LK 2</t>
  </si>
  <si>
    <t>Preisblatt - Druck- und Kopiersysteme</t>
  </si>
  <si>
    <t>Volumen</t>
  </si>
  <si>
    <t>Preisteil II   -   Clickpreis / Servicekosten</t>
  </si>
  <si>
    <t xml:space="preserve">Berechnungsgrundlage für die Ermittlung des Seitenpreises sind die Werte der letzten 12 Monate. Diese Werte gelten als Kalkulationsbasis für Ihren Servicepreis.         </t>
  </si>
  <si>
    <t>Abgerechnet wird das tatsächlich angefallene Volumen!</t>
  </si>
  <si>
    <t>Papierzuführung - Universalpapierkassette</t>
  </si>
  <si>
    <t>Faxkarte</t>
  </si>
  <si>
    <t>Managementsoftware / Pull Printing Lösung</t>
  </si>
  <si>
    <r>
      <t xml:space="preserve">Miete- / Leasingpreis / Clickpreis / Servicekosten </t>
    </r>
    <r>
      <rPr>
        <b/>
        <sz val="14"/>
        <color indexed="8"/>
        <rFont val="Arial"/>
        <family val="2"/>
      </rPr>
      <t>pro Monat</t>
    </r>
    <r>
      <rPr>
        <sz val="14"/>
        <color indexed="8"/>
        <rFont val="Arial"/>
        <family val="2"/>
      </rPr>
      <t xml:space="preserve"> (netto) </t>
    </r>
  </si>
  <si>
    <t>Monate</t>
  </si>
  <si>
    <t>Preisteil III  -   Nachmietkonditionen und Dienstleistungen</t>
  </si>
  <si>
    <r>
      <t xml:space="preserve">Wertungssumme II  </t>
    </r>
    <r>
      <rPr>
        <sz val="12"/>
        <rFont val="Arial"/>
        <family val="2"/>
      </rPr>
      <t xml:space="preserve">(1. Druck- und Kopiersysteme / 2. Ausstattung / 3. Verrechnungssätze) - </t>
    </r>
    <r>
      <rPr>
        <b/>
        <sz val="12"/>
        <rFont val="Arial"/>
        <family val="2"/>
      </rPr>
      <t>25%</t>
    </r>
  </si>
  <si>
    <t>Der Miet- / Leasingpreis beinhaltet die Hardware, die Installation und Einweisung, UHG (Urheberrechtsabgabe), Transportkosten zum jeweiligen Standort, Softwarepflegevertrag inklusive Upgrades und Updates über die Laufzeit. Kostenloser Rücktransport der Systeme nach Vertragsende.</t>
  </si>
  <si>
    <t>Papierausgabe / -verabeitung - I</t>
  </si>
  <si>
    <t>Papierausgabe / -verabeitung - II</t>
  </si>
  <si>
    <t>Leistungsklasse 1 - Papierausgabe / -verabeitung - I</t>
  </si>
  <si>
    <t>Leistungsklasse 1 - Papierausgabe / -verabeitung - II</t>
  </si>
  <si>
    <t>Leistungsklasse 1 - Faxkarte</t>
  </si>
  <si>
    <t>Leistungsklasse 1 - WLAN-Karte</t>
  </si>
  <si>
    <t>WLAN-Karte</t>
  </si>
  <si>
    <t>mindestens 40 Seiten DIN A4 - SW / Farbe</t>
  </si>
  <si>
    <r>
      <t xml:space="preserve">Miete- / Leasingpreis / Inklusivevolumen </t>
    </r>
    <r>
      <rPr>
        <b/>
        <sz val="14"/>
        <color indexed="8"/>
        <rFont val="Arial"/>
        <family val="2"/>
      </rPr>
      <t>Laufzeit</t>
    </r>
    <r>
      <rPr>
        <sz val="14"/>
        <color indexed="8"/>
        <rFont val="Arial"/>
        <family val="2"/>
      </rPr>
      <t xml:space="preserve"> (netto) </t>
    </r>
  </si>
  <si>
    <r>
      <t xml:space="preserve">Wertungssumme I (netto)
</t>
    </r>
    <r>
      <rPr>
        <sz val="12"/>
        <color theme="1"/>
        <rFont val="Arial"/>
        <family val="2"/>
      </rPr>
      <t xml:space="preserve">Miete- / Leasingpreis / Inklusivevolumen Laufzeit (netto) </t>
    </r>
  </si>
  <si>
    <r>
      <rPr>
        <b/>
        <sz val="16"/>
        <color theme="1"/>
        <rFont val="Arial"/>
        <family val="2"/>
      </rPr>
      <t>Wertungssumme II   (netto)</t>
    </r>
    <r>
      <rPr>
        <sz val="16"/>
        <color theme="1"/>
        <rFont val="Arial"/>
        <family val="2"/>
      </rPr>
      <t xml:space="preserve"> 
</t>
    </r>
    <r>
      <rPr>
        <sz val="12"/>
        <color theme="1"/>
        <rFont val="Arial"/>
        <family val="2"/>
      </rPr>
      <t>Übertrag aus Tabellenblatt - Nachmietkonditionen</t>
    </r>
  </si>
  <si>
    <t>Gesamtsumme Wertungssumme I + II  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</si>
</sst>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000\ &quot;€&quot;;\-#,##0.00000\ &quot;€&quot;"/>
  </numFmts>
  <fonts count="37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i/>
      <sz val="11"/>
      <color rgb="FFFF0000"/>
      <name val="Arial"/>
      <family val="2"/>
    </font>
    <font>
      <b/>
      <sz val="14"/>
      <color rgb="FF0070C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rgb="FF0070C0"/>
      <name val="Arial"/>
      <family val="2"/>
    </font>
    <font>
      <i/>
      <sz val="9"/>
      <color rgb="FFFF0000"/>
      <name val="Arial"/>
      <family val="2"/>
    </font>
    <font>
      <b/>
      <sz val="12"/>
      <color rgb="FFFF0000"/>
      <name val="Arial"/>
      <family val="2"/>
    </font>
    <font>
      <sz val="16"/>
      <color theme="1"/>
      <name val="Arial"/>
      <family val="2"/>
    </font>
    <font>
      <sz val="12"/>
      <color rgb="FFFF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EE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FEDD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6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/>
    <xf numFmtId="0" fontId="13" fillId="0" borderId="0"/>
  </cellStyleXfs>
  <cellXfs count="202">
    <xf numFmtId="0" fontId="0" fillId="0" borderId="0" xfId="0"/>
    <xf numFmtId="0" fontId="19" fillId="0" borderId="0" xfId="160" applyAlignment="1">
      <alignment vertical="center"/>
    </xf>
    <xf numFmtId="0" fontId="4" fillId="2" borderId="0" xfId="160" applyFont="1" applyFill="1" applyAlignment="1">
      <alignment horizontal="center" vertical="center" wrapText="1"/>
    </xf>
    <xf numFmtId="0" fontId="19" fillId="2" borderId="0" xfId="160" applyFill="1" applyAlignment="1">
      <alignment vertical="center"/>
    </xf>
    <xf numFmtId="0" fontId="19" fillId="4" borderId="1" xfId="160" applyFill="1" applyBorder="1" applyAlignment="1">
      <alignment horizontal="center" vertical="center" wrapText="1"/>
    </xf>
    <xf numFmtId="0" fontId="19" fillId="2" borderId="0" xfId="160" applyFill="1" applyAlignment="1">
      <alignment horizontal="center" vertical="center" wrapText="1"/>
    </xf>
    <xf numFmtId="0" fontId="1" fillId="2" borderId="4" xfId="160" applyFont="1" applyFill="1" applyBorder="1" applyAlignment="1">
      <alignment horizontal="left" vertical="center" wrapText="1"/>
    </xf>
    <xf numFmtId="0" fontId="19" fillId="0" borderId="0" xfId="160"/>
    <xf numFmtId="39" fontId="19" fillId="0" borderId="0" xfId="160" applyNumberFormat="1"/>
    <xf numFmtId="0" fontId="19" fillId="0" borderId="0" xfId="160" applyAlignment="1">
      <alignment horizontal="center" vertical="center"/>
    </xf>
    <xf numFmtId="0" fontId="25" fillId="0" borderId="0" xfId="160" applyFont="1" applyAlignment="1">
      <alignment vertical="center"/>
    </xf>
    <xf numFmtId="0" fontId="25" fillId="0" borderId="0" xfId="160" applyFont="1" applyAlignment="1">
      <alignment horizontal="center" vertical="center"/>
    </xf>
    <xf numFmtId="0" fontId="19" fillId="0" borderId="0" xfId="160" applyAlignment="1">
      <alignment horizontal="center" vertical="center" wrapText="1"/>
    </xf>
    <xf numFmtId="0" fontId="16" fillId="0" borderId="0" xfId="129" applyFont="1"/>
    <xf numFmtId="0" fontId="4" fillId="2" borderId="0" xfId="129" applyFont="1" applyFill="1" applyAlignment="1">
      <alignment horizontal="center" vertical="center" wrapText="1"/>
    </xf>
    <xf numFmtId="0" fontId="5" fillId="2" borderId="0" xfId="129" applyFont="1" applyFill="1" applyAlignment="1">
      <alignment horizontal="left" vertical="center"/>
    </xf>
    <xf numFmtId="0" fontId="17" fillId="0" borderId="11" xfId="129" applyFont="1" applyBorder="1" applyAlignment="1">
      <alignment horizontal="center" vertical="center"/>
    </xf>
    <xf numFmtId="0" fontId="16" fillId="4" borderId="1" xfId="129" applyFont="1" applyFill="1" applyBorder="1" applyAlignment="1">
      <alignment horizontal="center" vertical="center" wrapText="1"/>
    </xf>
    <xf numFmtId="0" fontId="20" fillId="7" borderId="2" xfId="129" applyFont="1" applyFill="1" applyBorder="1" applyAlignment="1">
      <alignment horizontal="center" vertical="center" wrapText="1"/>
    </xf>
    <xf numFmtId="1" fontId="17" fillId="2" borderId="0" xfId="129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21" fillId="2" borderId="0" xfId="129" applyFont="1" applyFill="1" applyAlignment="1">
      <alignment horizontal="center" vertical="center" wrapText="1"/>
    </xf>
    <xf numFmtId="165" fontId="10" fillId="2" borderId="0" xfId="129" applyNumberFormat="1" applyFont="1" applyFill="1" applyAlignment="1">
      <alignment horizontal="center" vertical="center"/>
    </xf>
    <xf numFmtId="165" fontId="10" fillId="2" borderId="0" xfId="129" applyNumberFormat="1" applyFont="1" applyFill="1" applyAlignment="1">
      <alignment horizontal="right" vertical="center"/>
    </xf>
    <xf numFmtId="0" fontId="16" fillId="2" borderId="0" xfId="129" applyFont="1" applyFill="1"/>
    <xf numFmtId="0" fontId="16" fillId="0" borderId="0" xfId="129" applyFont="1" applyAlignment="1">
      <alignment vertical="center"/>
    </xf>
    <xf numFmtId="0" fontId="12" fillId="2" borderId="12" xfId="129" applyFont="1" applyFill="1" applyBorder="1" applyAlignment="1">
      <alignment vertical="center"/>
    </xf>
    <xf numFmtId="0" fontId="9" fillId="2" borderId="11" xfId="129" applyFont="1" applyFill="1" applyBorder="1" applyAlignment="1">
      <alignment vertical="center"/>
    </xf>
    <xf numFmtId="7" fontId="11" fillId="2" borderId="1" xfId="130" applyNumberFormat="1" applyFont="1" applyFill="1" applyBorder="1" applyAlignment="1" applyProtection="1">
      <alignment vertical="center"/>
    </xf>
    <xf numFmtId="0" fontId="12" fillId="2" borderId="10" xfId="129" applyFont="1" applyFill="1" applyBorder="1" applyAlignment="1">
      <alignment vertical="center"/>
    </xf>
    <xf numFmtId="0" fontId="9" fillId="2" borderId="9" xfId="129" applyFont="1" applyFill="1" applyBorder="1" applyAlignment="1">
      <alignment vertical="center"/>
    </xf>
    <xf numFmtId="0" fontId="27" fillId="2" borderId="10" xfId="129" applyFont="1" applyFill="1" applyBorder="1" applyAlignment="1">
      <alignment vertical="center" wrapText="1"/>
    </xf>
    <xf numFmtId="165" fontId="10" fillId="2" borderId="8" xfId="129" applyNumberFormat="1" applyFont="1" applyFill="1" applyBorder="1" applyAlignment="1" applyProtection="1">
      <alignment vertical="center"/>
      <protection locked="0"/>
    </xf>
    <xf numFmtId="165" fontId="10" fillId="2" borderId="8" xfId="129" applyNumberFormat="1" applyFont="1" applyFill="1" applyBorder="1" applyAlignment="1">
      <alignment vertical="center"/>
    </xf>
    <xf numFmtId="0" fontId="27" fillId="2" borderId="0" xfId="129" applyFont="1" applyFill="1" applyAlignment="1">
      <alignment vertical="center" wrapText="1"/>
    </xf>
    <xf numFmtId="0" fontId="27" fillId="2" borderId="1" xfId="129" applyFont="1" applyFill="1" applyBorder="1" applyAlignment="1">
      <alignment horizontal="center" vertical="center" wrapText="1"/>
    </xf>
    <xf numFmtId="165" fontId="10" fillId="2" borderId="15" xfId="129" applyNumberFormat="1" applyFont="1" applyFill="1" applyBorder="1" applyAlignment="1" applyProtection="1">
      <alignment horizontal="right" vertical="center"/>
      <protection locked="0"/>
    </xf>
    <xf numFmtId="165" fontId="10" fillId="2" borderId="8" xfId="129" applyNumberFormat="1" applyFont="1" applyFill="1" applyBorder="1" applyAlignment="1" applyProtection="1">
      <alignment horizontal="right" vertical="center"/>
      <protection locked="0"/>
    </xf>
    <xf numFmtId="165" fontId="10" fillId="2" borderId="0" xfId="129" applyNumberFormat="1" applyFont="1" applyFill="1" applyAlignment="1" applyProtection="1">
      <alignment horizontal="right" vertical="center"/>
      <protection locked="0"/>
    </xf>
    <xf numFmtId="165" fontId="10" fillId="5" borderId="1" xfId="129" applyNumberFormat="1" applyFont="1" applyFill="1" applyBorder="1" applyAlignment="1" applyProtection="1">
      <alignment horizontal="right" vertical="center"/>
      <protection locked="0"/>
    </xf>
    <xf numFmtId="165" fontId="10" fillId="2" borderId="15" xfId="129" applyNumberFormat="1" applyFont="1" applyFill="1" applyBorder="1" applyAlignment="1">
      <alignment horizontal="right" vertical="center"/>
    </xf>
    <xf numFmtId="165" fontId="10" fillId="2" borderId="8" xfId="129" applyNumberFormat="1" applyFont="1" applyFill="1" applyBorder="1" applyAlignment="1">
      <alignment horizontal="right" vertical="center"/>
    </xf>
    <xf numFmtId="165" fontId="10" fillId="2" borderId="1" xfId="129" applyNumberFormat="1" applyFont="1" applyFill="1" applyBorder="1" applyAlignment="1">
      <alignment horizontal="right" vertical="center"/>
    </xf>
    <xf numFmtId="0" fontId="27" fillId="2" borderId="15" xfId="129" applyFont="1" applyFill="1" applyBorder="1" applyAlignment="1">
      <alignment horizontal="center" vertical="center" wrapText="1"/>
    </xf>
    <xf numFmtId="0" fontId="11" fillId="2" borderId="0" xfId="129" applyFont="1" applyFill="1" applyAlignment="1">
      <alignment horizontal="left" vertical="center" wrapText="1"/>
    </xf>
    <xf numFmtId="0" fontId="4" fillId="2" borderId="3" xfId="160" applyFont="1" applyFill="1" applyBorder="1" applyAlignment="1">
      <alignment horizontal="left" vertical="center" wrapText="1"/>
    </xf>
    <xf numFmtId="39" fontId="19" fillId="0" borderId="0" xfId="160" applyNumberFormat="1" applyProtection="1">
      <protection locked="0"/>
    </xf>
    <xf numFmtId="39" fontId="19" fillId="2" borderId="0" xfId="160" applyNumberFormat="1" applyFill="1"/>
    <xf numFmtId="39" fontId="19" fillId="2" borderId="0" xfId="160" applyNumberFormat="1" applyFill="1" applyProtection="1">
      <protection locked="0"/>
    </xf>
    <xf numFmtId="0" fontId="19" fillId="2" borderId="0" xfId="160" applyFill="1"/>
    <xf numFmtId="0" fontId="19" fillId="0" borderId="0" xfId="160" applyAlignment="1">
      <alignment horizontal="right"/>
    </xf>
    <xf numFmtId="0" fontId="19" fillId="0" borderId="0" xfId="160" applyProtection="1">
      <protection locked="0"/>
    </xf>
    <xf numFmtId="165" fontId="7" fillId="10" borderId="1" xfId="160" applyNumberFormat="1" applyFont="1" applyFill="1" applyBorder="1" applyAlignment="1" applyProtection="1">
      <alignment vertical="center" wrapText="1"/>
      <protection locked="0"/>
    </xf>
    <xf numFmtId="0" fontId="7" fillId="0" borderId="6" xfId="160" applyFont="1" applyBorder="1" applyAlignment="1">
      <alignment vertical="center"/>
    </xf>
    <xf numFmtId="0" fontId="7" fillId="2" borderId="0" xfId="160" applyFont="1" applyFill="1" applyAlignment="1">
      <alignment vertical="center"/>
    </xf>
    <xf numFmtId="165" fontId="7" fillId="2" borderId="0" xfId="160" applyNumberFormat="1" applyFont="1" applyFill="1" applyAlignment="1" applyProtection="1">
      <alignment vertical="center" wrapText="1"/>
      <protection locked="0"/>
    </xf>
    <xf numFmtId="165" fontId="7" fillId="6" borderId="1" xfId="160" applyNumberFormat="1" applyFont="1" applyFill="1" applyBorder="1" applyAlignment="1" applyProtection="1">
      <alignment horizontal="center" vertical="center" wrapText="1"/>
      <protection locked="0"/>
    </xf>
    <xf numFmtId="165" fontId="7" fillId="4" borderId="1" xfId="16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160" applyFont="1" applyFill="1" applyBorder="1" applyAlignment="1">
      <alignment horizontal="center" vertical="center"/>
    </xf>
    <xf numFmtId="0" fontId="5" fillId="4" borderId="1" xfId="160" applyFont="1" applyFill="1" applyBorder="1" applyAlignment="1">
      <alignment horizontal="center" vertical="center"/>
    </xf>
    <xf numFmtId="0" fontId="5" fillId="4" borderId="2" xfId="160" applyFont="1" applyFill="1" applyBorder="1" applyAlignment="1">
      <alignment horizontal="center" vertical="center"/>
    </xf>
    <xf numFmtId="0" fontId="4" fillId="6" borderId="6" xfId="160" applyFont="1" applyFill="1" applyBorder="1" applyAlignment="1">
      <alignment horizontal="left" vertical="center" wrapText="1"/>
    </xf>
    <xf numFmtId="0" fontId="4" fillId="2" borderId="0" xfId="160" applyFont="1" applyFill="1" applyAlignment="1">
      <alignment horizontal="left" vertical="center" wrapText="1"/>
    </xf>
    <xf numFmtId="165" fontId="7" fillId="0" borderId="0" xfId="160" applyNumberFormat="1" applyFont="1" applyAlignment="1" applyProtection="1">
      <alignment horizontal="center" vertical="center" wrapText="1"/>
      <protection locked="0"/>
    </xf>
    <xf numFmtId="0" fontId="6" fillId="2" borderId="0" xfId="160" applyFont="1" applyFill="1" applyAlignment="1">
      <alignment horizontal="left" vertical="center" wrapText="1"/>
    </xf>
    <xf numFmtId="165" fontId="10" fillId="2" borderId="0" xfId="160" applyNumberFormat="1" applyFont="1" applyFill="1" applyAlignment="1" applyProtection="1">
      <alignment horizontal="center" vertical="center" wrapText="1"/>
      <protection locked="0"/>
    </xf>
    <xf numFmtId="165" fontId="7" fillId="11" borderId="1" xfId="160" applyNumberFormat="1" applyFont="1" applyFill="1" applyBorder="1" applyAlignment="1" applyProtection="1">
      <alignment horizontal="right" vertical="center" wrapText="1"/>
      <protection locked="0"/>
    </xf>
    <xf numFmtId="165" fontId="7" fillId="11" borderId="1" xfId="160" applyNumberFormat="1" applyFont="1" applyFill="1" applyBorder="1" applyAlignment="1" applyProtection="1">
      <alignment horizontal="right" vertical="center" wrapText="1" indent="1"/>
      <protection locked="0"/>
    </xf>
    <xf numFmtId="0" fontId="7" fillId="0" borderId="0" xfId="160" applyFont="1" applyAlignment="1">
      <alignment vertical="center"/>
    </xf>
    <xf numFmtId="0" fontId="32" fillId="2" borderId="1" xfId="160" applyFont="1" applyFill="1" applyBorder="1" applyAlignment="1">
      <alignment horizontal="center" vertical="center"/>
    </xf>
    <xf numFmtId="165" fontId="7" fillId="0" borderId="1" xfId="160" applyNumberFormat="1" applyFont="1" applyBorder="1" applyAlignment="1">
      <alignment vertical="center"/>
    </xf>
    <xf numFmtId="165" fontId="7" fillId="5" borderId="1" xfId="160" applyNumberFormat="1" applyFont="1" applyFill="1" applyBorder="1" applyAlignment="1" applyProtection="1">
      <alignment horizontal="right" vertical="center"/>
      <protection locked="0"/>
    </xf>
    <xf numFmtId="165" fontId="4" fillId="4" borderId="1" xfId="160" applyNumberFormat="1" applyFont="1" applyFill="1" applyBorder="1" applyAlignment="1">
      <alignment vertical="center"/>
    </xf>
    <xf numFmtId="7" fontId="17" fillId="11" borderId="1" xfId="129" applyNumberFormat="1" applyFont="1" applyFill="1" applyBorder="1" applyAlignment="1">
      <alignment vertical="center"/>
    </xf>
    <xf numFmtId="0" fontId="4" fillId="4" borderId="1" xfId="129" applyFont="1" applyFill="1" applyBorder="1" applyAlignment="1">
      <alignment horizontal="center" vertical="center" wrapText="1"/>
    </xf>
    <xf numFmtId="165" fontId="6" fillId="9" borderId="1" xfId="129" applyNumberFormat="1" applyFont="1" applyFill="1" applyBorder="1" applyAlignment="1">
      <alignment horizontal="right" vertical="center"/>
    </xf>
    <xf numFmtId="0" fontId="4" fillId="6" borderId="1" xfId="16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3" fontId="33" fillId="0" borderId="0" xfId="0" applyNumberFormat="1" applyFont="1" applyAlignment="1">
      <alignment horizontal="center" vertical="center"/>
    </xf>
    <xf numFmtId="0" fontId="0" fillId="2" borderId="0" xfId="0" applyFill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14" fillId="8" borderId="6" xfId="129" applyFont="1" applyFill="1" applyBorder="1" applyAlignment="1">
      <alignment vertical="center"/>
    </xf>
    <xf numFmtId="0" fontId="14" fillId="8" borderId="7" xfId="129" applyFont="1" applyFill="1" applyBorder="1" applyAlignment="1">
      <alignment vertical="center"/>
    </xf>
    <xf numFmtId="0" fontId="14" fillId="8" borderId="2" xfId="129" applyFont="1" applyFill="1" applyBorder="1" applyAlignment="1">
      <alignment vertical="center"/>
    </xf>
    <xf numFmtId="0" fontId="14" fillId="2" borderId="0" xfId="129" applyFont="1" applyFill="1" applyAlignment="1">
      <alignment vertical="center"/>
    </xf>
    <xf numFmtId="0" fontId="18" fillId="4" borderId="6" xfId="129" applyFont="1" applyFill="1" applyBorder="1" applyAlignment="1">
      <alignment vertical="center"/>
    </xf>
    <xf numFmtId="0" fontId="8" fillId="4" borderId="2" xfId="129" applyFont="1" applyFill="1" applyBorder="1" applyAlignment="1">
      <alignment vertical="center"/>
    </xf>
    <xf numFmtId="165" fontId="10" fillId="6" borderId="1" xfId="129" applyNumberFormat="1" applyFont="1" applyFill="1" applyBorder="1" applyAlignment="1">
      <alignment horizontal="right" vertical="center"/>
    </xf>
    <xf numFmtId="165" fontId="4" fillId="3" borderId="1" xfId="160" applyNumberFormat="1" applyFont="1" applyFill="1" applyBorder="1" applyAlignment="1">
      <alignment vertical="center"/>
    </xf>
    <xf numFmtId="0" fontId="18" fillId="3" borderId="2" xfId="129" applyFont="1" applyFill="1" applyBorder="1" applyAlignment="1">
      <alignment horizontal="center" vertical="center"/>
    </xf>
    <xf numFmtId="0" fontId="11" fillId="0" borderId="0" xfId="129" applyFont="1" applyAlignment="1">
      <alignment vertical="center"/>
    </xf>
    <xf numFmtId="0" fontId="18" fillId="0" borderId="0" xfId="129" applyFont="1" applyAlignment="1">
      <alignment horizontal="left" vertical="center"/>
    </xf>
    <xf numFmtId="0" fontId="12" fillId="9" borderId="7" xfId="129" applyFont="1" applyFill="1" applyBorder="1" applyAlignment="1">
      <alignment vertical="center" wrapText="1"/>
    </xf>
    <xf numFmtId="0" fontId="12" fillId="9" borderId="2" xfId="129" applyFont="1" applyFill="1" applyBorder="1" applyAlignment="1">
      <alignment vertical="center" wrapText="1"/>
    </xf>
    <xf numFmtId="7" fontId="17" fillId="3" borderId="1" xfId="129" applyNumberFormat="1" applyFont="1" applyFill="1" applyBorder="1" applyAlignment="1">
      <alignment vertical="center"/>
    </xf>
    <xf numFmtId="165" fontId="6" fillId="4" borderId="1" xfId="129" applyNumberFormat="1" applyFont="1" applyFill="1" applyBorder="1" applyAlignment="1">
      <alignment horizontal="right" vertical="center"/>
    </xf>
    <xf numFmtId="0" fontId="35" fillId="4" borderId="5" xfId="129" applyFont="1" applyFill="1" applyBorder="1" applyAlignment="1">
      <alignment vertical="center"/>
    </xf>
    <xf numFmtId="0" fontId="36" fillId="4" borderId="15" xfId="129" applyFont="1" applyFill="1" applyBorder="1" applyAlignment="1">
      <alignment horizontal="left" vertical="center"/>
    </xf>
    <xf numFmtId="0" fontId="36" fillId="4" borderId="13" xfId="129" applyFont="1" applyFill="1" applyBorder="1" applyAlignment="1">
      <alignment horizontal="left" vertical="center"/>
    </xf>
    <xf numFmtId="0" fontId="35" fillId="4" borderId="10" xfId="129" applyFont="1" applyFill="1" applyBorder="1" applyAlignment="1">
      <alignment vertical="center"/>
    </xf>
    <xf numFmtId="0" fontId="36" fillId="4" borderId="8" xfId="129" applyFont="1" applyFill="1" applyBorder="1" applyAlignment="1">
      <alignment horizontal="left" vertical="center"/>
    </xf>
    <xf numFmtId="0" fontId="36" fillId="4" borderId="9" xfId="129" applyFont="1" applyFill="1" applyBorder="1" applyAlignment="1">
      <alignment horizontal="left" vertical="center"/>
    </xf>
    <xf numFmtId="0" fontId="21" fillId="9" borderId="7" xfId="129" applyFont="1" applyFill="1" applyBorder="1" applyAlignment="1">
      <alignment horizontal="center" vertical="center" wrapText="1"/>
    </xf>
    <xf numFmtId="166" fontId="11" fillId="5" borderId="1" xfId="130" applyNumberFormat="1" applyFont="1" applyFill="1" applyBorder="1" applyAlignment="1" applyProtection="1">
      <alignment vertical="center"/>
      <protection locked="0"/>
    </xf>
    <xf numFmtId="0" fontId="30" fillId="3" borderId="6" xfId="129" applyFont="1" applyFill="1" applyBorder="1" applyAlignment="1">
      <alignment horizontal="left" vertical="center" wrapText="1"/>
    </xf>
    <xf numFmtId="0" fontId="30" fillId="3" borderId="7" xfId="129" applyFont="1" applyFill="1" applyBorder="1" applyAlignment="1">
      <alignment horizontal="left" vertical="center" wrapText="1"/>
    </xf>
    <xf numFmtId="0" fontId="30" fillId="3" borderId="2" xfId="129" applyFont="1" applyFill="1" applyBorder="1" applyAlignment="1">
      <alignment horizontal="left" vertical="center" wrapText="1"/>
    </xf>
    <xf numFmtId="0" fontId="17" fillId="11" borderId="6" xfId="129" applyFont="1" applyFill="1" applyBorder="1" applyAlignment="1">
      <alignment horizontal="left" vertical="center" wrapText="1"/>
    </xf>
    <xf numFmtId="0" fontId="17" fillId="11" borderId="7" xfId="129" applyFont="1" applyFill="1" applyBorder="1" applyAlignment="1">
      <alignment horizontal="left" vertical="center" wrapText="1"/>
    </xf>
    <xf numFmtId="0" fontId="17" fillId="11" borderId="2" xfId="129" applyFont="1" applyFill="1" applyBorder="1" applyAlignment="1">
      <alignment horizontal="left" vertical="center" wrapText="1"/>
    </xf>
    <xf numFmtId="0" fontId="21" fillId="4" borderId="6" xfId="129" applyFont="1" applyFill="1" applyBorder="1" applyAlignment="1">
      <alignment horizontal="left" vertical="center" wrapText="1"/>
    </xf>
    <xf numFmtId="0" fontId="21" fillId="4" borderId="2" xfId="129" applyFont="1" applyFill="1" applyBorder="1" applyAlignment="1">
      <alignment horizontal="left" vertical="center" wrapText="1"/>
    </xf>
    <xf numFmtId="0" fontId="14" fillId="2" borderId="6" xfId="129" applyFont="1" applyFill="1" applyBorder="1" applyAlignment="1">
      <alignment horizontal="left" vertical="center" wrapText="1"/>
    </xf>
    <xf numFmtId="0" fontId="14" fillId="2" borderId="2" xfId="129" applyFont="1" applyFill="1" applyBorder="1" applyAlignment="1">
      <alignment horizontal="left" vertical="center" wrapText="1"/>
    </xf>
    <xf numFmtId="0" fontId="11" fillId="0" borderId="6" xfId="129" applyFont="1" applyBorder="1" applyAlignment="1">
      <alignment horizontal="center" vertical="center" wrapText="1"/>
    </xf>
    <xf numFmtId="0" fontId="11" fillId="0" borderId="7" xfId="129" applyFont="1" applyBorder="1" applyAlignment="1">
      <alignment horizontal="center" vertical="center" wrapText="1"/>
    </xf>
    <xf numFmtId="0" fontId="11" fillId="0" borderId="2" xfId="129" applyFont="1" applyBorder="1" applyAlignment="1">
      <alignment horizontal="center" vertical="center" wrapText="1"/>
    </xf>
    <xf numFmtId="0" fontId="12" fillId="6" borderId="6" xfId="129" applyFont="1" applyFill="1" applyBorder="1" applyAlignment="1">
      <alignment horizontal="left" vertical="center" wrapText="1"/>
    </xf>
    <xf numFmtId="0" fontId="12" fillId="6" borderId="7" xfId="129" applyFont="1" applyFill="1" applyBorder="1" applyAlignment="1">
      <alignment horizontal="left" vertical="center" wrapText="1"/>
    </xf>
    <xf numFmtId="0" fontId="12" fillId="6" borderId="2" xfId="129" applyFont="1" applyFill="1" applyBorder="1" applyAlignment="1">
      <alignment horizontal="left" vertical="center" wrapText="1"/>
    </xf>
    <xf numFmtId="0" fontId="14" fillId="2" borderId="0" xfId="129" applyFont="1" applyFill="1" applyAlignment="1">
      <alignment horizontal="left" vertical="center" wrapText="1"/>
    </xf>
    <xf numFmtId="0" fontId="14" fillId="2" borderId="11" xfId="129" applyFont="1" applyFill="1" applyBorder="1" applyAlignment="1">
      <alignment horizontal="left" vertical="center" wrapText="1"/>
    </xf>
    <xf numFmtId="1" fontId="17" fillId="4" borderId="3" xfId="129" applyNumberFormat="1" applyFont="1" applyFill="1" applyBorder="1" applyAlignment="1">
      <alignment horizontal="center" vertical="center" textRotation="90"/>
    </xf>
    <xf numFmtId="1" fontId="17" fillId="4" borderId="14" xfId="129" applyNumberFormat="1" applyFont="1" applyFill="1" applyBorder="1" applyAlignment="1">
      <alignment horizontal="center" vertical="center" textRotation="90"/>
    </xf>
    <xf numFmtId="1" fontId="17" fillId="4" borderId="4" xfId="129" applyNumberFormat="1" applyFont="1" applyFill="1" applyBorder="1" applyAlignment="1">
      <alignment horizontal="center" vertical="center" textRotation="90"/>
    </xf>
    <xf numFmtId="0" fontId="21" fillId="4" borderId="7" xfId="129" applyFont="1" applyFill="1" applyBorder="1" applyAlignment="1">
      <alignment horizontal="left" vertical="center" wrapText="1"/>
    </xf>
    <xf numFmtId="0" fontId="17" fillId="3" borderId="6" xfId="129" applyFont="1" applyFill="1" applyBorder="1" applyAlignment="1">
      <alignment horizontal="left" vertical="center" wrapText="1"/>
    </xf>
    <xf numFmtId="0" fontId="17" fillId="3" borderId="7" xfId="129" applyFont="1" applyFill="1" applyBorder="1" applyAlignment="1">
      <alignment horizontal="left" vertical="center"/>
    </xf>
    <xf numFmtId="0" fontId="17" fillId="3" borderId="2" xfId="129" applyFont="1" applyFill="1" applyBorder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12" fillId="9" borderId="6" xfId="129" applyFont="1" applyFill="1" applyBorder="1" applyAlignment="1">
      <alignment horizontal="left" vertical="center" wrapText="1"/>
    </xf>
    <xf numFmtId="0" fontId="12" fillId="9" borderId="7" xfId="129" applyFont="1" applyFill="1" applyBorder="1" applyAlignment="1">
      <alignment horizontal="left" vertical="center" wrapText="1"/>
    </xf>
    <xf numFmtId="0" fontId="4" fillId="4" borderId="6" xfId="129" applyFont="1" applyFill="1" applyBorder="1" applyAlignment="1">
      <alignment horizontal="center" vertical="center"/>
    </xf>
    <xf numFmtId="0" fontId="4" fillId="4" borderId="2" xfId="129" applyFont="1" applyFill="1" applyBorder="1" applyAlignment="1">
      <alignment horizontal="center" vertical="center"/>
    </xf>
    <xf numFmtId="3" fontId="21" fillId="2" borderId="6" xfId="129" applyNumberFormat="1" applyFont="1" applyFill="1" applyBorder="1" applyAlignment="1">
      <alignment horizontal="center" vertical="center" wrapText="1"/>
    </xf>
    <xf numFmtId="3" fontId="21" fillId="2" borderId="2" xfId="129" applyNumberFormat="1" applyFont="1" applyFill="1" applyBorder="1" applyAlignment="1">
      <alignment horizontal="center" vertical="center" wrapText="1"/>
    </xf>
    <xf numFmtId="165" fontId="10" fillId="5" borderId="3" xfId="129" applyNumberFormat="1" applyFont="1" applyFill="1" applyBorder="1" applyAlignment="1" applyProtection="1">
      <alignment horizontal="right" vertical="center"/>
      <protection locked="0"/>
    </xf>
    <xf numFmtId="165" fontId="10" fillId="5" borderId="14" xfId="129" applyNumberFormat="1" applyFont="1" applyFill="1" applyBorder="1" applyAlignment="1" applyProtection="1">
      <alignment horizontal="right" vertical="center"/>
      <protection locked="0"/>
    </xf>
    <xf numFmtId="165" fontId="10" fillId="5" borderId="4" xfId="129" applyNumberFormat="1" applyFont="1" applyFill="1" applyBorder="1" applyAlignment="1" applyProtection="1">
      <alignment horizontal="right" vertical="center"/>
      <protection locked="0"/>
    </xf>
    <xf numFmtId="165" fontId="10" fillId="2" borderId="3" xfId="129" applyNumberFormat="1" applyFont="1" applyFill="1" applyBorder="1" applyAlignment="1">
      <alignment horizontal="right" vertical="center"/>
    </xf>
    <xf numFmtId="165" fontId="10" fillId="2" borderId="14" xfId="129" applyNumberFormat="1" applyFont="1" applyFill="1" applyBorder="1" applyAlignment="1">
      <alignment horizontal="right" vertical="center"/>
    </xf>
    <xf numFmtId="165" fontId="10" fillId="2" borderId="4" xfId="129" applyNumberFormat="1" applyFont="1" applyFill="1" applyBorder="1" applyAlignment="1">
      <alignment horizontal="right" vertical="center"/>
    </xf>
    <xf numFmtId="0" fontId="14" fillId="2" borderId="15" xfId="129" applyFont="1" applyFill="1" applyBorder="1" applyAlignment="1">
      <alignment horizontal="left" vertical="center" wrapText="1"/>
    </xf>
    <xf numFmtId="0" fontId="14" fillId="2" borderId="13" xfId="129" applyFont="1" applyFill="1" applyBorder="1" applyAlignment="1">
      <alignment horizontal="left" vertical="center" wrapText="1"/>
    </xf>
    <xf numFmtId="0" fontId="27" fillId="2" borderId="3" xfId="129" applyFont="1" applyFill="1" applyBorder="1" applyAlignment="1">
      <alignment horizontal="center" vertical="center" wrapText="1"/>
    </xf>
    <xf numFmtId="0" fontId="27" fillId="2" borderId="14" xfId="129" applyFont="1" applyFill="1" applyBorder="1" applyAlignment="1">
      <alignment horizontal="center" vertical="center" wrapText="1"/>
    </xf>
    <xf numFmtId="0" fontId="27" fillId="2" borderId="4" xfId="129" applyFont="1" applyFill="1" applyBorder="1" applyAlignment="1">
      <alignment horizontal="center" vertical="center" wrapText="1"/>
    </xf>
    <xf numFmtId="0" fontId="24" fillId="3" borderId="6" xfId="129" applyFont="1" applyFill="1" applyBorder="1" applyAlignment="1">
      <alignment horizontal="left" vertical="center" wrapText="1"/>
    </xf>
    <xf numFmtId="0" fontId="24" fillId="3" borderId="7" xfId="129" applyFont="1" applyFill="1" applyBorder="1" applyAlignment="1">
      <alignment horizontal="left" vertical="center" wrapText="1"/>
    </xf>
    <xf numFmtId="0" fontId="24" fillId="3" borderId="2" xfId="129" applyFont="1" applyFill="1" applyBorder="1" applyAlignment="1">
      <alignment horizontal="left" vertical="center" wrapText="1"/>
    </xf>
    <xf numFmtId="0" fontId="17" fillId="0" borderId="0" xfId="129" applyFont="1" applyAlignment="1">
      <alignment horizontal="center" vertical="center"/>
    </xf>
    <xf numFmtId="0" fontId="16" fillId="4" borderId="3" xfId="129" applyFont="1" applyFill="1" applyBorder="1" applyAlignment="1">
      <alignment horizontal="center" vertical="center" wrapText="1"/>
    </xf>
    <xf numFmtId="0" fontId="16" fillId="4" borderId="4" xfId="129" applyFont="1" applyFill="1" applyBorder="1" applyAlignment="1">
      <alignment horizontal="center" vertical="center" wrapText="1"/>
    </xf>
    <xf numFmtId="0" fontId="18" fillId="3" borderId="6" xfId="129" applyFont="1" applyFill="1" applyBorder="1" applyAlignment="1">
      <alignment horizontal="center" vertical="center"/>
    </xf>
    <xf numFmtId="0" fontId="18" fillId="3" borderId="7" xfId="129" applyFont="1" applyFill="1" applyBorder="1" applyAlignment="1">
      <alignment horizontal="center" vertical="center"/>
    </xf>
    <xf numFmtId="0" fontId="17" fillId="4" borderId="3" xfId="129" applyFont="1" applyFill="1" applyBorder="1" applyAlignment="1">
      <alignment horizontal="center" vertical="center"/>
    </xf>
    <xf numFmtId="0" fontId="17" fillId="4" borderId="4" xfId="129" applyFont="1" applyFill="1" applyBorder="1" applyAlignment="1">
      <alignment horizontal="center" vertical="center"/>
    </xf>
    <xf numFmtId="0" fontId="12" fillId="4" borderId="6" xfId="129" applyFont="1" applyFill="1" applyBorder="1" applyAlignment="1">
      <alignment horizontal="left" vertical="center" wrapText="1"/>
    </xf>
    <xf numFmtId="0" fontId="12" fillId="4" borderId="7" xfId="129" applyFont="1" applyFill="1" applyBorder="1" applyAlignment="1">
      <alignment horizontal="left" vertical="center" wrapText="1"/>
    </xf>
    <xf numFmtId="0" fontId="12" fillId="4" borderId="2" xfId="129" applyFont="1" applyFill="1" applyBorder="1" applyAlignment="1">
      <alignment horizontal="left" vertical="center" wrapText="1"/>
    </xf>
    <xf numFmtId="0" fontId="11" fillId="2" borderId="8" xfId="129" applyFont="1" applyFill="1" applyBorder="1" applyAlignment="1">
      <alignment horizontal="left" vertical="center" wrapText="1"/>
    </xf>
    <xf numFmtId="0" fontId="11" fillId="2" borderId="9" xfId="129" applyFont="1" applyFill="1" applyBorder="1" applyAlignment="1">
      <alignment horizontal="left" vertical="center" wrapText="1"/>
    </xf>
    <xf numFmtId="0" fontId="4" fillId="4" borderId="6" xfId="160" applyFont="1" applyFill="1" applyBorder="1" applyAlignment="1">
      <alignment horizontal="left" vertical="center"/>
    </xf>
    <xf numFmtId="0" fontId="4" fillId="4" borderId="7" xfId="160" applyFont="1" applyFill="1" applyBorder="1" applyAlignment="1">
      <alignment horizontal="left" vertical="center"/>
    </xf>
    <xf numFmtId="0" fontId="4" fillId="4" borderId="2" xfId="160" applyFont="1" applyFill="1" applyBorder="1" applyAlignment="1">
      <alignment horizontal="left" vertical="center"/>
    </xf>
    <xf numFmtId="0" fontId="4" fillId="3" borderId="6" xfId="160" applyFont="1" applyFill="1" applyBorder="1" applyAlignment="1">
      <alignment horizontal="left" vertical="center"/>
    </xf>
    <xf numFmtId="0" fontId="4" fillId="3" borderId="7" xfId="160" applyFont="1" applyFill="1" applyBorder="1" applyAlignment="1">
      <alignment horizontal="left" vertical="center"/>
    </xf>
    <xf numFmtId="0" fontId="4" fillId="3" borderId="2" xfId="160" applyFont="1" applyFill="1" applyBorder="1" applyAlignment="1">
      <alignment horizontal="left" vertical="center"/>
    </xf>
    <xf numFmtId="165" fontId="7" fillId="11" borderId="6" xfId="160" applyNumberFormat="1" applyFont="1" applyFill="1" applyBorder="1" applyAlignment="1" applyProtection="1">
      <alignment horizontal="center" vertical="center" wrapText="1"/>
      <protection locked="0"/>
    </xf>
    <xf numFmtId="165" fontId="7" fillId="11" borderId="2" xfId="160" applyNumberFormat="1" applyFont="1" applyFill="1" applyBorder="1" applyAlignment="1" applyProtection="1">
      <alignment horizontal="center" vertical="center" wrapText="1"/>
      <protection locked="0"/>
    </xf>
    <xf numFmtId="0" fontId="31" fillId="4" borderId="5" xfId="160" applyFont="1" applyFill="1" applyBorder="1" applyAlignment="1">
      <alignment horizontal="center" vertical="center"/>
    </xf>
    <xf numFmtId="0" fontId="31" fillId="4" borderId="15" xfId="160" applyFont="1" applyFill="1" applyBorder="1" applyAlignment="1">
      <alignment horizontal="center" vertical="center"/>
    </xf>
    <xf numFmtId="0" fontId="31" fillId="4" borderId="13" xfId="160" applyFont="1" applyFill="1" applyBorder="1" applyAlignment="1">
      <alignment horizontal="center" vertical="center"/>
    </xf>
    <xf numFmtId="0" fontId="31" fillId="4" borderId="10" xfId="160" applyFont="1" applyFill="1" applyBorder="1" applyAlignment="1">
      <alignment horizontal="center" vertical="center"/>
    </xf>
    <xf numFmtId="0" fontId="31" fillId="4" borderId="8" xfId="160" applyFont="1" applyFill="1" applyBorder="1" applyAlignment="1">
      <alignment horizontal="center" vertical="center"/>
    </xf>
    <xf numFmtId="0" fontId="31" fillId="4" borderId="9" xfId="160" applyFont="1" applyFill="1" applyBorder="1" applyAlignment="1">
      <alignment horizontal="center" vertical="center"/>
    </xf>
    <xf numFmtId="0" fontId="9" fillId="7" borderId="5" xfId="160" applyFont="1" applyFill="1" applyBorder="1" applyAlignment="1">
      <alignment horizontal="center" vertical="center" wrapText="1"/>
    </xf>
    <xf numFmtId="0" fontId="9" fillId="7" borderId="15" xfId="160" applyFont="1" applyFill="1" applyBorder="1" applyAlignment="1">
      <alignment horizontal="center" vertical="center" wrapText="1"/>
    </xf>
    <xf numFmtId="0" fontId="9" fillId="7" borderId="13" xfId="160" applyFont="1" applyFill="1" applyBorder="1" applyAlignment="1">
      <alignment horizontal="center" vertical="center" wrapText="1"/>
    </xf>
    <xf numFmtId="0" fontId="9" fillId="7" borderId="10" xfId="160" applyFont="1" applyFill="1" applyBorder="1" applyAlignment="1">
      <alignment horizontal="center" vertical="center" wrapText="1"/>
    </xf>
    <xf numFmtId="0" fontId="9" fillId="7" borderId="8" xfId="160" applyFont="1" applyFill="1" applyBorder="1" applyAlignment="1">
      <alignment horizontal="center" vertical="center" wrapText="1"/>
    </xf>
    <xf numFmtId="0" fontId="9" fillId="7" borderId="9" xfId="160" applyFont="1" applyFill="1" applyBorder="1" applyAlignment="1">
      <alignment horizontal="center" vertical="center" wrapText="1"/>
    </xf>
    <xf numFmtId="0" fontId="4" fillId="6" borderId="1" xfId="160" applyFont="1" applyFill="1" applyBorder="1" applyAlignment="1">
      <alignment horizontal="left" vertical="center" wrapText="1"/>
    </xf>
    <xf numFmtId="0" fontId="25" fillId="4" borderId="6" xfId="160" applyFont="1" applyFill="1" applyBorder="1" applyAlignment="1">
      <alignment horizontal="left" vertical="center" wrapText="1"/>
    </xf>
    <xf numFmtId="0" fontId="25" fillId="4" borderId="7" xfId="160" applyFont="1" applyFill="1" applyBorder="1" applyAlignment="1">
      <alignment horizontal="left" vertical="center" wrapText="1"/>
    </xf>
    <xf numFmtId="0" fontId="25" fillId="4" borderId="2" xfId="160" applyFont="1" applyFill="1" applyBorder="1" applyAlignment="1">
      <alignment horizontal="left" vertical="center" wrapText="1"/>
    </xf>
    <xf numFmtId="0" fontId="13" fillId="2" borderId="6" xfId="160" applyFont="1" applyFill="1" applyBorder="1" applyAlignment="1">
      <alignment horizontal="left" vertical="center"/>
    </xf>
    <xf numFmtId="0" fontId="13" fillId="2" borderId="7" xfId="160" applyFont="1" applyFill="1" applyBorder="1" applyAlignment="1">
      <alignment horizontal="left" vertical="center"/>
    </xf>
    <xf numFmtId="0" fontId="13" fillId="2" borderId="2" xfId="160" applyFont="1" applyFill="1" applyBorder="1" applyAlignment="1">
      <alignment horizontal="left" vertical="center"/>
    </xf>
    <xf numFmtId="0" fontId="6" fillId="3" borderId="6" xfId="160" applyFont="1" applyFill="1" applyBorder="1" applyAlignment="1">
      <alignment horizontal="left" vertical="center" wrapText="1"/>
    </xf>
    <xf numFmtId="0" fontId="6" fillId="3" borderId="7" xfId="160" applyFont="1" applyFill="1" applyBorder="1" applyAlignment="1">
      <alignment horizontal="left" vertical="center" wrapText="1"/>
    </xf>
    <xf numFmtId="0" fontId="6" fillId="3" borderId="2" xfId="160" applyFont="1" applyFill="1" applyBorder="1" applyAlignment="1">
      <alignment horizontal="left" vertical="center" wrapText="1"/>
    </xf>
    <xf numFmtId="0" fontId="25" fillId="4" borderId="5" xfId="160" applyFont="1" applyFill="1" applyBorder="1" applyAlignment="1">
      <alignment horizontal="center" vertical="center" wrapText="1"/>
    </xf>
    <xf numFmtId="0" fontId="25" fillId="4" borderId="15" xfId="160" applyFont="1" applyFill="1" applyBorder="1" applyAlignment="1">
      <alignment horizontal="center" vertical="center" wrapText="1"/>
    </xf>
    <xf numFmtId="0" fontId="25" fillId="4" borderId="13" xfId="160" applyFont="1" applyFill="1" applyBorder="1" applyAlignment="1">
      <alignment horizontal="center" vertical="center" wrapText="1"/>
    </xf>
    <xf numFmtId="0" fontId="28" fillId="4" borderId="10" xfId="160" applyFont="1" applyFill="1" applyBorder="1" applyAlignment="1">
      <alignment horizontal="center" vertical="center" wrapText="1"/>
    </xf>
    <xf numFmtId="0" fontId="28" fillId="4" borderId="8" xfId="160" applyFont="1" applyFill="1" applyBorder="1" applyAlignment="1">
      <alignment horizontal="center" vertical="center" wrapText="1"/>
    </xf>
    <xf numFmtId="0" fontId="28" fillId="4" borderId="9" xfId="160" applyFont="1" applyFill="1" applyBorder="1" applyAlignment="1">
      <alignment horizontal="center" vertical="center" wrapText="1"/>
    </xf>
    <xf numFmtId="165" fontId="7" fillId="10" borderId="3" xfId="160" applyNumberFormat="1" applyFont="1" applyFill="1" applyBorder="1" applyAlignment="1" applyProtection="1">
      <alignment horizontal="right" vertical="center" wrapText="1"/>
      <protection locked="0"/>
    </xf>
    <xf numFmtId="165" fontId="7" fillId="10" borderId="4" xfId="160" applyNumberFormat="1" applyFont="1" applyFill="1" applyBorder="1" applyAlignment="1" applyProtection="1">
      <alignment horizontal="right" vertical="center" wrapText="1"/>
      <protection locked="0"/>
    </xf>
  </cellXfs>
  <cellStyles count="162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3" builtinId="9" hidden="1"/>
    <cellStyle name="Besuchter Hyperlink" xfId="135" builtinId="9" hidden="1"/>
    <cellStyle name="Besuchter Hyperlink" xfId="137" builtinId="9" hidden="1"/>
    <cellStyle name="Besuchter Hyperlink" xfId="139" builtinId="9" hidden="1"/>
    <cellStyle name="Besuchter Hyperlink" xfId="141" builtinId="9" hidden="1"/>
    <cellStyle name="Besuchter Hyperlink" xfId="143" builtinId="9" hidden="1"/>
    <cellStyle name="Besuchter Hyperlink" xfId="145" builtinId="9" hidden="1"/>
    <cellStyle name="Besuchter Hyperlink" xfId="147" builtinId="9" hidden="1"/>
    <cellStyle name="Besuchter Hyperlink" xfId="149" builtinId="9" hidden="1"/>
    <cellStyle name="Besuchter Hyperlink" xfId="151" builtinId="9" hidden="1"/>
    <cellStyle name="Besuchter Hyperlink" xfId="153" builtinId="9" hidden="1"/>
    <cellStyle name="Besuchter Hyperlink" xfId="155" builtinId="9" hidden="1"/>
    <cellStyle name="Besuchter Hyperlink" xfId="157" builtinId="9" hidden="1"/>
    <cellStyle name="Besuchter Hyperlink" xfId="159" builtinId="9" hidden="1"/>
    <cellStyle name="Dezimal 2" xfId="131" xr:uid="{00000000-0005-0000-0000-00004E000000}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32" builtinId="8" hidden="1"/>
    <cellStyle name="Link" xfId="134" builtinId="8" hidden="1"/>
    <cellStyle name="Link" xfId="136" builtinId="8" hidden="1"/>
    <cellStyle name="Link" xfId="138" builtinId="8" hidden="1"/>
    <cellStyle name="Link" xfId="140" builtinId="8" hidden="1"/>
    <cellStyle name="Link" xfId="142" builtinId="8" hidden="1"/>
    <cellStyle name="Link" xfId="144" builtinId="8" hidden="1"/>
    <cellStyle name="Link" xfId="146" builtinId="8" hidden="1"/>
    <cellStyle name="Link" xfId="148" builtinId="8" hidden="1"/>
    <cellStyle name="Link" xfId="150" builtinId="8" hidden="1"/>
    <cellStyle name="Link" xfId="152" builtinId="8" hidden="1"/>
    <cellStyle name="Link" xfId="154" builtinId="8" hidden="1"/>
    <cellStyle name="Link" xfId="156" builtinId="8" hidden="1"/>
    <cellStyle name="Link" xfId="158" builtinId="8" hidden="1"/>
    <cellStyle name="Standard" xfId="0" builtinId="0"/>
    <cellStyle name="Standard 2" xfId="129" xr:uid="{00000000-0005-0000-0000-00009E000000}"/>
    <cellStyle name="Standard 3" xfId="160" xr:uid="{00000000-0005-0000-0000-00009F000000}"/>
    <cellStyle name="Standard 4" xfId="161" xr:uid="{00000000-0005-0000-0000-0000A0000000}"/>
    <cellStyle name="Währung 2" xfId="130" xr:uid="{00000000-0005-0000-0000-0000A1000000}"/>
  </cellStyles>
  <dxfs count="2">
    <dxf>
      <font>
        <b/>
        <i val="0"/>
        <condense val="0"/>
        <extend val="0"/>
        <color indexed="10"/>
      </font>
      <fill>
        <patternFill>
          <bgColor indexed="31"/>
        </patternFill>
      </fill>
    </dxf>
    <dxf>
      <font>
        <b/>
        <i val="0"/>
        <condense val="0"/>
        <extend val="0"/>
        <color indexed="8"/>
      </font>
      <fill>
        <patternFill>
          <bgColor indexed="31"/>
        </patternFill>
      </fill>
    </dxf>
  </dxfs>
  <tableStyles count="0" defaultTableStyle="TableStyleMedium2" defaultPivotStyle="PivotStyleLight16"/>
  <colors>
    <mruColors>
      <color rgb="FFFFF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3"/>
  <sheetViews>
    <sheetView showGridLines="0" zoomScaleNormal="100" zoomScalePageLayoutView="75" workbookViewId="0">
      <selection activeCell="E42" sqref="E41:E42"/>
    </sheetView>
  </sheetViews>
  <sheetFormatPr baseColWidth="10" defaultColWidth="10.83203125" defaultRowHeight="14" x14ac:dyDescent="0.15"/>
  <cols>
    <col min="1" max="1" width="12.33203125" style="13" customWidth="1"/>
    <col min="2" max="2" width="80.83203125" style="13" customWidth="1"/>
    <col min="3" max="3" width="22" style="13" customWidth="1"/>
    <col min="4" max="4" width="34.33203125" style="13" customWidth="1"/>
    <col min="5" max="5" width="36.33203125" style="13" customWidth="1"/>
    <col min="6" max="6" width="36.6640625" style="13" customWidth="1"/>
    <col min="7" max="16384" width="10.83203125" style="13"/>
  </cols>
  <sheetData>
    <row r="1" spans="1:7" ht="38" customHeight="1" x14ac:dyDescent="0.15">
      <c r="A1" s="149" t="s">
        <v>58</v>
      </c>
      <c r="B1" s="150"/>
      <c r="C1" s="150"/>
      <c r="D1" s="150"/>
      <c r="E1" s="150"/>
      <c r="F1" s="151"/>
    </row>
    <row r="2" spans="1:7" ht="30" customHeight="1" x14ac:dyDescent="0.15">
      <c r="B2" s="14"/>
      <c r="C2" s="14"/>
      <c r="D2" s="14"/>
      <c r="E2" s="14"/>
      <c r="F2" s="14"/>
    </row>
    <row r="3" spans="1:7" ht="30" customHeight="1" x14ac:dyDescent="0.15">
      <c r="A3" s="83" t="s">
        <v>49</v>
      </c>
      <c r="B3" s="84"/>
      <c r="C3" s="85"/>
      <c r="D3" s="86"/>
      <c r="E3" s="86"/>
      <c r="F3" s="86"/>
    </row>
    <row r="4" spans="1:7" ht="30" customHeight="1" x14ac:dyDescent="0.15">
      <c r="B4" s="14"/>
      <c r="C4" s="14"/>
      <c r="D4" s="14"/>
      <c r="E4" s="14"/>
      <c r="F4" s="14"/>
    </row>
    <row r="5" spans="1:7" ht="35" customHeight="1" x14ac:dyDescent="0.15">
      <c r="B5" s="15"/>
      <c r="C5" s="15"/>
      <c r="D5" s="155" t="s">
        <v>0</v>
      </c>
      <c r="E5" s="156"/>
      <c r="F5" s="91" t="s">
        <v>9</v>
      </c>
    </row>
    <row r="6" spans="1:7" ht="16" x14ac:dyDescent="0.15">
      <c r="B6" s="14"/>
      <c r="C6" s="14"/>
      <c r="D6" s="14"/>
      <c r="E6" s="14"/>
      <c r="F6" s="14"/>
    </row>
    <row r="7" spans="1:7" ht="60" customHeight="1" x14ac:dyDescent="0.15">
      <c r="A7" s="152"/>
      <c r="B7" s="152"/>
      <c r="C7" s="16"/>
      <c r="D7" s="157" t="s">
        <v>1</v>
      </c>
      <c r="E7" s="17" t="s">
        <v>22</v>
      </c>
      <c r="F7" s="153" t="s">
        <v>3</v>
      </c>
    </row>
    <row r="8" spans="1:7" ht="40" customHeight="1" x14ac:dyDescent="0.15">
      <c r="A8" s="152"/>
      <c r="B8" s="152"/>
      <c r="C8" s="16"/>
      <c r="D8" s="158"/>
      <c r="E8" s="18" t="s">
        <v>2</v>
      </c>
      <c r="F8" s="154"/>
    </row>
    <row r="9" spans="1:7" s="78" customFormat="1" ht="20" customHeight="1" x14ac:dyDescent="0.15">
      <c r="A9" s="13"/>
      <c r="B9" s="13"/>
      <c r="C9" s="13"/>
      <c r="D9" s="13"/>
      <c r="E9" s="77"/>
      <c r="F9" s="77"/>
      <c r="G9" s="77"/>
    </row>
    <row r="10" spans="1:7" ht="30" customHeight="1" x14ac:dyDescent="0.15">
      <c r="A10" s="124" t="s">
        <v>12</v>
      </c>
      <c r="B10" s="127" t="s">
        <v>10</v>
      </c>
      <c r="C10" s="113"/>
      <c r="D10" s="31"/>
      <c r="E10" s="32"/>
      <c r="F10" s="33"/>
    </row>
    <row r="11" spans="1:7" ht="30" customHeight="1" x14ac:dyDescent="0.15">
      <c r="A11" s="125"/>
      <c r="B11" s="144" t="s">
        <v>20</v>
      </c>
      <c r="C11" s="145"/>
      <c r="D11" s="146">
        <v>55</v>
      </c>
      <c r="E11" s="138"/>
      <c r="F11" s="141">
        <f>SUM(D11*E11)</f>
        <v>0</v>
      </c>
    </row>
    <row r="12" spans="1:7" ht="30" customHeight="1" x14ac:dyDescent="0.15">
      <c r="A12" s="125"/>
      <c r="B12" s="122" t="s">
        <v>55</v>
      </c>
      <c r="C12" s="123"/>
      <c r="D12" s="147"/>
      <c r="E12" s="139"/>
      <c r="F12" s="142"/>
    </row>
    <row r="13" spans="1:7" ht="30" customHeight="1" x14ac:dyDescent="0.15">
      <c r="A13" s="125"/>
      <c r="B13" s="162" t="s">
        <v>56</v>
      </c>
      <c r="C13" s="163"/>
      <c r="D13" s="148"/>
      <c r="E13" s="140"/>
      <c r="F13" s="143"/>
    </row>
    <row r="14" spans="1:7" ht="30" customHeight="1" x14ac:dyDescent="0.15">
      <c r="A14" s="125"/>
      <c r="B14" s="112" t="s">
        <v>23</v>
      </c>
      <c r="C14" s="113"/>
      <c r="D14" s="43"/>
      <c r="E14" s="36"/>
      <c r="F14" s="40"/>
    </row>
    <row r="15" spans="1:7" ht="30" customHeight="1" x14ac:dyDescent="0.15">
      <c r="A15" s="125"/>
      <c r="B15" s="114" t="s">
        <v>71</v>
      </c>
      <c r="C15" s="115"/>
      <c r="D15" s="35">
        <v>30</v>
      </c>
      <c r="E15" s="39"/>
      <c r="F15" s="42">
        <f>SUM(D15*E15)</f>
        <v>0</v>
      </c>
    </row>
    <row r="16" spans="1:7" ht="30" customHeight="1" x14ac:dyDescent="0.15">
      <c r="A16" s="125"/>
      <c r="B16" s="114" t="s">
        <v>72</v>
      </c>
      <c r="C16" s="115"/>
      <c r="D16" s="35">
        <v>0</v>
      </c>
      <c r="E16" s="39"/>
      <c r="F16" s="42">
        <f>SUM(D16*E16)</f>
        <v>0</v>
      </c>
    </row>
    <row r="17" spans="1:7" ht="30" customHeight="1" x14ac:dyDescent="0.15">
      <c r="A17" s="125"/>
      <c r="B17" s="114" t="s">
        <v>63</v>
      </c>
      <c r="C17" s="115"/>
      <c r="D17" s="35">
        <v>0</v>
      </c>
      <c r="E17" s="39"/>
      <c r="F17" s="42">
        <f>SUM(D17*E17)</f>
        <v>0</v>
      </c>
    </row>
    <row r="18" spans="1:7" ht="30" customHeight="1" x14ac:dyDescent="0.15">
      <c r="A18" s="125"/>
      <c r="B18" s="114" t="s">
        <v>64</v>
      </c>
      <c r="C18" s="115"/>
      <c r="D18" s="35">
        <v>4</v>
      </c>
      <c r="E18" s="39"/>
      <c r="F18" s="42">
        <f>SUM(D18*E18)</f>
        <v>0</v>
      </c>
    </row>
    <row r="19" spans="1:7" ht="30" customHeight="1" x14ac:dyDescent="0.15">
      <c r="A19" s="125"/>
      <c r="B19" s="114" t="s">
        <v>77</v>
      </c>
      <c r="C19" s="115"/>
      <c r="D19" s="35">
        <v>0</v>
      </c>
      <c r="E19" s="39"/>
      <c r="F19" s="42">
        <f>SUM(D19*E19)</f>
        <v>0</v>
      </c>
    </row>
    <row r="20" spans="1:7" ht="30" customHeight="1" x14ac:dyDescent="0.15">
      <c r="A20" s="125"/>
      <c r="B20" s="44"/>
      <c r="C20" s="44"/>
      <c r="D20" s="34"/>
      <c r="E20" s="38"/>
      <c r="F20" s="23"/>
    </row>
    <row r="21" spans="1:7" ht="30" customHeight="1" x14ac:dyDescent="0.15">
      <c r="A21" s="125"/>
      <c r="B21" s="127" t="s">
        <v>11</v>
      </c>
      <c r="C21" s="113"/>
      <c r="D21" s="31"/>
      <c r="E21" s="37"/>
      <c r="F21" s="41"/>
    </row>
    <row r="22" spans="1:7" ht="30" customHeight="1" x14ac:dyDescent="0.15">
      <c r="A22" s="125"/>
      <c r="B22" s="144" t="s">
        <v>21</v>
      </c>
      <c r="C22" s="145"/>
      <c r="D22" s="146">
        <v>34</v>
      </c>
      <c r="E22" s="138"/>
      <c r="F22" s="141">
        <f>SUM(D22*E22)</f>
        <v>0</v>
      </c>
    </row>
    <row r="23" spans="1:7" ht="30" customHeight="1" x14ac:dyDescent="0.15">
      <c r="A23" s="125"/>
      <c r="B23" s="122" t="s">
        <v>78</v>
      </c>
      <c r="C23" s="123"/>
      <c r="D23" s="147"/>
      <c r="E23" s="139"/>
      <c r="F23" s="142"/>
    </row>
    <row r="24" spans="1:7" ht="30" customHeight="1" x14ac:dyDescent="0.15">
      <c r="A24" s="125"/>
      <c r="B24" s="162" t="s">
        <v>57</v>
      </c>
      <c r="C24" s="163"/>
      <c r="D24" s="148"/>
      <c r="E24" s="140"/>
      <c r="F24" s="143"/>
    </row>
    <row r="25" spans="1:7" ht="30" customHeight="1" x14ac:dyDescent="0.15">
      <c r="A25" s="125"/>
      <c r="B25" s="112" t="s">
        <v>24</v>
      </c>
      <c r="C25" s="113"/>
      <c r="D25" s="43"/>
      <c r="E25" s="36"/>
      <c r="F25" s="40"/>
    </row>
    <row r="26" spans="1:7" ht="30" customHeight="1" x14ac:dyDescent="0.15">
      <c r="A26" s="126"/>
      <c r="B26" s="114" t="s">
        <v>63</v>
      </c>
      <c r="C26" s="115"/>
      <c r="D26" s="35">
        <v>0</v>
      </c>
      <c r="E26" s="39"/>
      <c r="F26" s="42">
        <f>SUM(D26*E26)</f>
        <v>0</v>
      </c>
    </row>
    <row r="27" spans="1:7" s="78" customFormat="1" ht="20" customHeight="1" x14ac:dyDescent="0.15">
      <c r="A27" s="13"/>
      <c r="B27" s="13"/>
      <c r="C27" s="13"/>
      <c r="D27" s="13"/>
      <c r="E27" s="77"/>
      <c r="F27" s="77"/>
      <c r="G27" s="77"/>
    </row>
    <row r="28" spans="1:7" ht="30" customHeight="1" x14ac:dyDescent="0.15">
      <c r="A28" s="112" t="s">
        <v>65</v>
      </c>
      <c r="B28" s="127"/>
      <c r="C28" s="113"/>
      <c r="D28" s="35">
        <v>1</v>
      </c>
      <c r="E28" s="39"/>
      <c r="F28" s="42">
        <f>SUM(D28*E28)</f>
        <v>0</v>
      </c>
    </row>
    <row r="29" spans="1:7" s="24" customFormat="1" ht="15" customHeight="1" x14ac:dyDescent="0.15">
      <c r="A29" s="19"/>
      <c r="B29" s="20"/>
      <c r="C29" s="20"/>
      <c r="D29" s="21"/>
      <c r="E29" s="22"/>
      <c r="F29" s="23"/>
    </row>
    <row r="30" spans="1:7" s="24" customFormat="1" ht="15" customHeight="1" x14ac:dyDescent="0.15">
      <c r="A30" s="19"/>
      <c r="B30" s="20"/>
      <c r="C30" s="20"/>
      <c r="D30" s="21"/>
      <c r="E30" s="22"/>
      <c r="F30" s="23"/>
    </row>
    <row r="31" spans="1:7" s="24" customFormat="1" ht="15" customHeight="1" x14ac:dyDescent="0.15">
      <c r="A31" s="19"/>
      <c r="B31" s="20"/>
      <c r="C31" s="20"/>
      <c r="D31" s="21"/>
      <c r="E31" s="22"/>
      <c r="F31" s="23"/>
    </row>
    <row r="32" spans="1:7" ht="52" customHeight="1" x14ac:dyDescent="0.15">
      <c r="A32" s="159" t="s">
        <v>4</v>
      </c>
      <c r="B32" s="160"/>
      <c r="C32" s="160"/>
      <c r="D32" s="160"/>
      <c r="E32" s="161"/>
      <c r="F32" s="97">
        <f>SUM(F10:F31)</f>
        <v>0</v>
      </c>
    </row>
    <row r="33" spans="1:15" ht="60" customHeight="1" x14ac:dyDescent="0.15">
      <c r="A33" s="116" t="s">
        <v>70</v>
      </c>
      <c r="B33" s="117"/>
      <c r="C33" s="117"/>
      <c r="D33" s="117"/>
      <c r="E33" s="118"/>
      <c r="F33" s="25"/>
    </row>
    <row r="34" spans="1:15" ht="30" customHeight="1" x14ac:dyDescent="0.15">
      <c r="B34" s="14"/>
      <c r="C34" s="14"/>
      <c r="D34" s="14"/>
      <c r="E34" s="14"/>
      <c r="F34" s="14"/>
    </row>
    <row r="35" spans="1:15" ht="30" customHeight="1" x14ac:dyDescent="0.15">
      <c r="A35" s="83" t="s">
        <v>60</v>
      </c>
      <c r="B35" s="84"/>
      <c r="C35" s="85"/>
      <c r="D35" s="86"/>
      <c r="E35" s="86"/>
      <c r="F35" s="86"/>
    </row>
    <row r="36" spans="1:15" s="78" customFormat="1" ht="20" customHeight="1" x14ac:dyDescent="0.15">
      <c r="A36" s="13"/>
      <c r="B36" s="13"/>
      <c r="C36" s="13"/>
      <c r="D36" s="13"/>
      <c r="E36" s="77"/>
      <c r="F36" s="77"/>
      <c r="G36" s="77"/>
    </row>
    <row r="37" spans="1:15" s="92" customFormat="1" ht="20" customHeight="1" x14ac:dyDescent="0.15">
      <c r="A37" s="98" t="s">
        <v>61</v>
      </c>
      <c r="B37" s="99"/>
      <c r="C37" s="99"/>
      <c r="D37" s="99"/>
      <c r="E37" s="100"/>
      <c r="F37" s="93"/>
    </row>
    <row r="38" spans="1:15" s="92" customFormat="1" ht="20" customHeight="1" x14ac:dyDescent="0.15">
      <c r="A38" s="101" t="s">
        <v>62</v>
      </c>
      <c r="B38" s="102"/>
      <c r="C38" s="102"/>
      <c r="D38" s="102"/>
      <c r="E38" s="103"/>
      <c r="F38" s="93"/>
    </row>
    <row r="39" spans="1:15" s="78" customFormat="1" ht="20" customHeight="1" x14ac:dyDescent="0.15">
      <c r="A39" s="13"/>
      <c r="B39" s="13"/>
      <c r="C39" s="13"/>
      <c r="D39" s="13"/>
      <c r="E39" s="77"/>
      <c r="F39" s="77"/>
      <c r="G39" s="77"/>
    </row>
    <row r="40" spans="1:15" ht="33" customHeight="1" x14ac:dyDescent="0.15">
      <c r="A40" s="87" t="s">
        <v>59</v>
      </c>
      <c r="B40" s="88"/>
      <c r="C40" s="134" t="s">
        <v>52</v>
      </c>
      <c r="D40" s="135"/>
      <c r="E40" s="74" t="s">
        <v>53</v>
      </c>
      <c r="F40" s="74" t="s">
        <v>54</v>
      </c>
    </row>
    <row r="41" spans="1:15" ht="30" customHeight="1" x14ac:dyDescent="0.15">
      <c r="A41" s="26" t="s">
        <v>50</v>
      </c>
      <c r="B41" s="27"/>
      <c r="C41" s="136">
        <v>615000</v>
      </c>
      <c r="D41" s="137"/>
      <c r="E41" s="105"/>
      <c r="F41" s="28">
        <f>SUM(C41*E41)</f>
        <v>0</v>
      </c>
    </row>
    <row r="42" spans="1:15" ht="30" customHeight="1" x14ac:dyDescent="0.15">
      <c r="A42" s="29" t="s">
        <v>51</v>
      </c>
      <c r="B42" s="30"/>
      <c r="C42" s="136">
        <v>54000</v>
      </c>
      <c r="D42" s="137"/>
      <c r="E42" s="105"/>
      <c r="F42" s="28">
        <f>SUM(C42*E42)</f>
        <v>0</v>
      </c>
    </row>
    <row r="43" spans="1:15" s="78" customFormat="1" ht="20" customHeight="1" x14ac:dyDescent="0.15">
      <c r="A43" s="13"/>
      <c r="B43" s="13"/>
      <c r="C43" s="13"/>
      <c r="D43" s="13"/>
      <c r="E43" s="77"/>
      <c r="F43" s="77"/>
      <c r="G43" s="77"/>
    </row>
    <row r="44" spans="1:15" ht="40" customHeight="1" x14ac:dyDescent="0.15">
      <c r="A44" s="119" t="s">
        <v>66</v>
      </c>
      <c r="B44" s="120"/>
      <c r="C44" s="120"/>
      <c r="D44" s="120"/>
      <c r="E44" s="121"/>
      <c r="F44" s="89">
        <f>SUM(F32+F41+F42)</f>
        <v>0</v>
      </c>
    </row>
    <row r="45" spans="1:15" s="78" customFormat="1" ht="20" customHeight="1" x14ac:dyDescent="0.15">
      <c r="A45" s="13"/>
      <c r="B45" s="13"/>
      <c r="C45" s="13"/>
      <c r="D45" s="13"/>
      <c r="E45" s="77"/>
      <c r="F45" s="77"/>
      <c r="G45" s="77"/>
    </row>
    <row r="46" spans="1:15" ht="40" customHeight="1" x14ac:dyDescent="0.15">
      <c r="A46" s="132" t="s">
        <v>79</v>
      </c>
      <c r="B46" s="133"/>
      <c r="C46" s="104">
        <v>60</v>
      </c>
      <c r="D46" s="94" t="s">
        <v>67</v>
      </c>
      <c r="E46" s="95"/>
      <c r="F46" s="75">
        <f>SUM(F44*C46)</f>
        <v>0</v>
      </c>
    </row>
    <row r="47" spans="1:15" s="78" customFormat="1" ht="20" customHeight="1" x14ac:dyDescent="0.15">
      <c r="A47" s="131"/>
      <c r="B47" s="131"/>
      <c r="C47" s="131"/>
      <c r="D47" s="82"/>
      <c r="E47" s="77"/>
      <c r="F47" s="77"/>
      <c r="G47" s="77"/>
    </row>
    <row r="48" spans="1:15" s="78" customFormat="1" ht="20" customHeight="1" x14ac:dyDescent="0.15">
      <c r="A48" s="79"/>
      <c r="B48" s="79"/>
      <c r="C48" s="79"/>
      <c r="D48" s="80"/>
      <c r="E48" s="77"/>
      <c r="F48" s="77"/>
      <c r="G48" s="77"/>
      <c r="O48" s="81"/>
    </row>
    <row r="49" spans="1:7" s="78" customFormat="1" ht="50" customHeight="1" x14ac:dyDescent="0.15">
      <c r="A49" s="128" t="s">
        <v>80</v>
      </c>
      <c r="B49" s="129"/>
      <c r="C49" s="130"/>
      <c r="D49" s="96">
        <f>SUM(F46)</f>
        <v>0</v>
      </c>
      <c r="E49" s="77"/>
      <c r="F49" s="77"/>
      <c r="G49" s="77"/>
    </row>
    <row r="50" spans="1:7" s="78" customFormat="1" ht="20" customHeight="1" x14ac:dyDescent="0.15">
      <c r="A50" s="13"/>
      <c r="B50" s="13"/>
      <c r="C50" s="13"/>
      <c r="D50" s="13"/>
      <c r="E50" s="77"/>
      <c r="F50" s="77"/>
      <c r="G50" s="77"/>
    </row>
    <row r="51" spans="1:7" ht="50" customHeight="1" x14ac:dyDescent="0.15">
      <c r="A51" s="106" t="s">
        <v>81</v>
      </c>
      <c r="B51" s="107"/>
      <c r="C51" s="108"/>
      <c r="D51" s="96">
        <f>SUM(Nachmietkonditionen!G52)</f>
        <v>0</v>
      </c>
    </row>
    <row r="52" spans="1:7" s="78" customFormat="1" ht="20" customHeight="1" x14ac:dyDescent="0.15">
      <c r="A52" s="13"/>
      <c r="B52" s="13"/>
      <c r="C52" s="13"/>
      <c r="D52" s="13"/>
      <c r="E52" s="77"/>
      <c r="F52" s="77"/>
      <c r="G52" s="77"/>
    </row>
    <row r="53" spans="1:7" ht="50" customHeight="1" x14ac:dyDescent="0.15">
      <c r="A53" s="109" t="s">
        <v>82</v>
      </c>
      <c r="B53" s="110"/>
      <c r="C53" s="111"/>
      <c r="D53" s="73">
        <f>SUM(D49+D51)</f>
        <v>0</v>
      </c>
    </row>
  </sheetData>
  <sheetProtection algorithmName="SHA-512" hashValue="u1+LYg1d5/8KiKMbiwZE4z3UqUtp2A6Z3uRJPmdaH+P9uA/hX5Xs/y77mW93UCSuXolkxutKyrtalVHaEWwSEA==" saltValue="UBN6NLjSGENYu3DjDw/mJg==" spinCount="100000" sheet="1" objects="1" scenarios="1"/>
  <mergeCells count="40">
    <mergeCell ref="C42:D42"/>
    <mergeCell ref="A1:F1"/>
    <mergeCell ref="A7:B8"/>
    <mergeCell ref="B10:C10"/>
    <mergeCell ref="F7:F8"/>
    <mergeCell ref="D5:E5"/>
    <mergeCell ref="D7:D8"/>
    <mergeCell ref="F22:F24"/>
    <mergeCell ref="A32:E32"/>
    <mergeCell ref="B12:C12"/>
    <mergeCell ref="B11:C11"/>
    <mergeCell ref="B13:C13"/>
    <mergeCell ref="B24:C24"/>
    <mergeCell ref="D11:D13"/>
    <mergeCell ref="E11:E13"/>
    <mergeCell ref="F11:F13"/>
    <mergeCell ref="E22:E24"/>
    <mergeCell ref="B14:C14"/>
    <mergeCell ref="B16:C16"/>
    <mergeCell ref="B19:C19"/>
    <mergeCell ref="B22:C22"/>
    <mergeCell ref="B15:C15"/>
    <mergeCell ref="D22:D24"/>
    <mergeCell ref="B18:C18"/>
    <mergeCell ref="A51:C51"/>
    <mergeCell ref="A53:C53"/>
    <mergeCell ref="B25:C25"/>
    <mergeCell ref="B26:C26"/>
    <mergeCell ref="B17:C17"/>
    <mergeCell ref="A33:E33"/>
    <mergeCell ref="A44:E44"/>
    <mergeCell ref="B23:C23"/>
    <mergeCell ref="A10:A26"/>
    <mergeCell ref="A28:C28"/>
    <mergeCell ref="B21:C21"/>
    <mergeCell ref="A49:C49"/>
    <mergeCell ref="A47:C47"/>
    <mergeCell ref="A46:B46"/>
    <mergeCell ref="C40:D40"/>
    <mergeCell ref="C41:D41"/>
  </mergeCells>
  <phoneticPr fontId="1" type="noConversion"/>
  <conditionalFormatting sqref="C48">
    <cfRule type="expression" dxfId="1" priority="7" stopIfTrue="1">
      <formula>OR(#REF!="C",#REF!="C",#REF!="C",#REF!="C")</formula>
    </cfRule>
    <cfRule type="expression" dxfId="0" priority="8" stopIfTrue="1">
      <formula>OR(#REF!="N",#REF!="N",#REF!="N",#REF!="N")</formula>
    </cfRule>
  </conditionalFormatting>
  <printOptions horizontalCentered="1"/>
  <pageMargins left="0.39370078740157483" right="0.39370078740157483" top="0.78740157480314965" bottom="0.78740157480314965" header="0.51181102362204722" footer="0.51181102362204722"/>
  <pageSetup paperSize="9" scale="40" orientation="portrait" horizontalDpi="4294967292" verticalDpi="4294967292" r:id="rId1"/>
  <ignoredErrors>
    <ignoredError sqref="F41" evalError="1"/>
  </ignoredErrors>
  <extLst>
    <ext xmlns:mx="http://schemas.microsoft.com/office/mac/excel/2008/main" uri="{64002731-A6B0-56B0-2670-7721B7C09600}">
      <mx:PLV Mode="1" OnePage="0" WScale="36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72E4A-10A8-9348-87D2-D65BDD258C2E}">
  <sheetPr>
    <pageSetUpPr fitToPage="1"/>
  </sheetPr>
  <dimension ref="A1:IX206"/>
  <sheetViews>
    <sheetView showGridLines="0" tabSelected="1" zoomScale="114" zoomScaleNormal="114" zoomScalePageLayoutView="150" workbookViewId="0">
      <selection activeCell="F38" sqref="F38:F41"/>
    </sheetView>
  </sheetViews>
  <sheetFormatPr baseColWidth="10" defaultColWidth="10.83203125" defaultRowHeight="13" x14ac:dyDescent="0.15"/>
  <cols>
    <col min="1" max="1" width="58.6640625" style="1" customWidth="1"/>
    <col min="2" max="4" width="20.83203125" style="9" customWidth="1"/>
    <col min="5" max="7" width="20.83203125" style="1" customWidth="1"/>
    <col min="8" max="16384" width="10.83203125" style="1"/>
  </cols>
  <sheetData>
    <row r="1" spans="1:7" ht="36" customHeight="1" x14ac:dyDescent="0.15">
      <c r="A1" s="191" t="s">
        <v>58</v>
      </c>
      <c r="B1" s="192"/>
      <c r="C1" s="192"/>
      <c r="D1" s="192"/>
      <c r="E1" s="192"/>
      <c r="F1" s="192"/>
      <c r="G1" s="193"/>
    </row>
    <row r="2" spans="1:7" s="3" customFormat="1" ht="20.25" customHeight="1" x14ac:dyDescent="0.15">
      <c r="A2" s="2"/>
      <c r="B2" s="2"/>
      <c r="C2" s="2"/>
      <c r="D2" s="2"/>
      <c r="E2" s="2"/>
      <c r="F2" s="2"/>
      <c r="G2" s="2"/>
    </row>
    <row r="3" spans="1:7" s="13" customFormat="1" ht="30" customHeight="1" x14ac:dyDescent="0.15">
      <c r="A3" s="83" t="s">
        <v>68</v>
      </c>
      <c r="B3" s="84"/>
      <c r="C3" s="85"/>
      <c r="D3" s="86"/>
      <c r="E3" s="86"/>
      <c r="F3" s="86"/>
    </row>
    <row r="4" spans="1:7" s="3" customFormat="1" ht="20.25" customHeight="1" x14ac:dyDescent="0.15">
      <c r="A4" s="2"/>
      <c r="B4" s="2"/>
      <c r="C4" s="2"/>
      <c r="D4" s="2"/>
      <c r="E4" s="2"/>
      <c r="F4" s="2"/>
      <c r="G4" s="2"/>
    </row>
    <row r="5" spans="1:7" s="68" customFormat="1" ht="25" customHeight="1" x14ac:dyDescent="0.15">
      <c r="A5" s="172" t="s">
        <v>40</v>
      </c>
      <c r="B5" s="173"/>
      <c r="C5" s="173"/>
      <c r="D5" s="173"/>
      <c r="E5" s="173"/>
      <c r="F5" s="173"/>
      <c r="G5" s="174"/>
    </row>
    <row r="6" spans="1:7" s="68" customFormat="1" ht="25" customHeight="1" x14ac:dyDescent="0.15">
      <c r="A6" s="175" t="s">
        <v>41</v>
      </c>
      <c r="B6" s="176"/>
      <c r="C6" s="176"/>
      <c r="D6" s="176"/>
      <c r="E6" s="176"/>
      <c r="F6" s="176"/>
      <c r="G6" s="177"/>
    </row>
    <row r="7" spans="1:7" s="3" customFormat="1" ht="20.25" customHeight="1" x14ac:dyDescent="0.15">
      <c r="A7" s="2"/>
      <c r="B7" s="2"/>
      <c r="C7" s="2"/>
      <c r="D7" s="2"/>
      <c r="E7" s="2"/>
      <c r="F7" s="2"/>
      <c r="G7" s="2"/>
    </row>
    <row r="8" spans="1:7" ht="26" customHeight="1" x14ac:dyDescent="0.15">
      <c r="A8" s="58" t="s">
        <v>13</v>
      </c>
      <c r="B8" s="59" t="s">
        <v>25</v>
      </c>
      <c r="C8" s="60" t="s">
        <v>26</v>
      </c>
      <c r="D8" s="60" t="s">
        <v>14</v>
      </c>
      <c r="E8" s="60" t="s">
        <v>15</v>
      </c>
      <c r="F8" s="60" t="s">
        <v>16</v>
      </c>
      <c r="G8" s="60" t="s">
        <v>17</v>
      </c>
    </row>
    <row r="9" spans="1:7" s="3" customFormat="1" ht="26" customHeight="1" x14ac:dyDescent="0.15">
      <c r="A9" s="4" t="s">
        <v>18</v>
      </c>
      <c r="B9" s="2"/>
      <c r="C9" s="2"/>
      <c r="D9" s="2"/>
      <c r="E9" s="2"/>
      <c r="F9" s="2"/>
      <c r="G9" s="2"/>
    </row>
    <row r="10" spans="1:7" s="3" customFormat="1" ht="9" customHeight="1" x14ac:dyDescent="0.15">
      <c r="A10" s="5"/>
      <c r="B10" s="2"/>
      <c r="C10" s="2"/>
      <c r="D10" s="2"/>
      <c r="E10" s="2"/>
      <c r="F10" s="2"/>
      <c r="G10" s="2"/>
    </row>
    <row r="11" spans="1:7" s="3" customFormat="1" ht="25" customHeight="1" x14ac:dyDescent="0.15">
      <c r="A11" s="2"/>
      <c r="B11" s="194" t="s">
        <v>27</v>
      </c>
      <c r="C11" s="195"/>
      <c r="D11" s="195"/>
      <c r="E11" s="195"/>
      <c r="F11" s="195"/>
      <c r="G11" s="196"/>
    </row>
    <row r="12" spans="1:7" s="3" customFormat="1" ht="25" customHeight="1" x14ac:dyDescent="0.15">
      <c r="A12" s="61" t="s">
        <v>38</v>
      </c>
      <c r="B12" s="197" t="s">
        <v>19</v>
      </c>
      <c r="C12" s="198"/>
      <c r="D12" s="198"/>
      <c r="E12" s="198"/>
      <c r="F12" s="198"/>
      <c r="G12" s="199"/>
    </row>
    <row r="13" spans="1:7" s="3" customFormat="1" ht="19" customHeight="1" x14ac:dyDescent="0.15">
      <c r="A13" s="45" t="s">
        <v>28</v>
      </c>
      <c r="B13" s="200"/>
      <c r="C13" s="200"/>
      <c r="D13" s="200"/>
      <c r="E13" s="200"/>
      <c r="F13" s="200"/>
      <c r="G13" s="200"/>
    </row>
    <row r="14" spans="1:7" s="3" customFormat="1" ht="19" customHeight="1" x14ac:dyDescent="0.15">
      <c r="A14" s="6" t="s">
        <v>29</v>
      </c>
      <c r="B14" s="201"/>
      <c r="C14" s="201"/>
      <c r="D14" s="201"/>
      <c r="E14" s="201"/>
      <c r="F14" s="201"/>
      <c r="G14" s="201"/>
    </row>
    <row r="15" spans="1:7" s="3" customFormat="1" ht="19" customHeight="1" x14ac:dyDescent="0.15">
      <c r="A15" s="45" t="s">
        <v>30</v>
      </c>
      <c r="B15" s="200"/>
      <c r="C15" s="200"/>
      <c r="D15" s="200"/>
      <c r="E15" s="200"/>
      <c r="F15" s="200"/>
      <c r="G15" s="200"/>
    </row>
    <row r="16" spans="1:7" s="3" customFormat="1" ht="19" customHeight="1" x14ac:dyDescent="0.15">
      <c r="A16" s="6" t="s">
        <v>29</v>
      </c>
      <c r="B16" s="201"/>
      <c r="C16" s="201"/>
      <c r="D16" s="201"/>
      <c r="E16" s="201"/>
      <c r="F16" s="201"/>
      <c r="G16" s="201"/>
    </row>
    <row r="17" spans="1:258" ht="25" customHeight="1" x14ac:dyDescent="0.15">
      <c r="A17" s="62"/>
      <c r="B17" s="63"/>
      <c r="C17" s="63"/>
      <c r="D17" s="63"/>
      <c r="E17" s="170" t="s">
        <v>37</v>
      </c>
      <c r="F17" s="171"/>
      <c r="G17" s="66">
        <f>SUM(B13:G16)</f>
        <v>0</v>
      </c>
      <c r="H17" s="8"/>
      <c r="I17" s="46"/>
      <c r="J17" s="8"/>
      <c r="K17" s="46"/>
      <c r="L17" s="8"/>
      <c r="M17" s="46"/>
      <c r="N17" s="8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</row>
    <row r="18" spans="1:258" s="3" customFormat="1" ht="25" customHeight="1" x14ac:dyDescent="0.15">
      <c r="A18" s="64"/>
      <c r="B18" s="65"/>
      <c r="C18" s="65"/>
      <c r="D18" s="65"/>
      <c r="E18" s="65"/>
      <c r="F18" s="65"/>
      <c r="G18" s="65"/>
      <c r="H18" s="47"/>
      <c r="I18" s="48"/>
      <c r="J18" s="47"/>
      <c r="K18" s="48"/>
      <c r="L18" s="47"/>
      <c r="M18" s="48"/>
      <c r="N18" s="47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</row>
    <row r="19" spans="1:258" ht="26" customHeight="1" x14ac:dyDescent="0.15">
      <c r="A19" s="58" t="s">
        <v>13</v>
      </c>
      <c r="B19" s="59" t="s">
        <v>25</v>
      </c>
      <c r="C19" s="60" t="s">
        <v>26</v>
      </c>
      <c r="D19" s="60" t="s">
        <v>14</v>
      </c>
      <c r="E19" s="60" t="s">
        <v>15</v>
      </c>
      <c r="F19" s="60" t="s">
        <v>16</v>
      </c>
      <c r="G19" s="60" t="s">
        <v>17</v>
      </c>
      <c r="H19" s="46"/>
      <c r="I19" s="8"/>
      <c r="J19" s="46"/>
      <c r="K19" s="8"/>
      <c r="L19" s="46"/>
      <c r="M19" s="8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</row>
    <row r="20" spans="1:258" ht="20" customHeight="1" x14ac:dyDescent="0.15">
      <c r="A20" s="4" t="s">
        <v>18</v>
      </c>
      <c r="B20" s="2"/>
      <c r="C20" s="2"/>
      <c r="D20" s="2"/>
      <c r="E20" s="2"/>
      <c r="F20" s="2"/>
      <c r="G20" s="2"/>
      <c r="H20" s="46"/>
      <c r="I20" s="8"/>
      <c r="J20" s="46"/>
      <c r="K20" s="8"/>
      <c r="L20" s="46"/>
      <c r="M20" s="8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</row>
    <row r="21" spans="1:258" ht="12" customHeight="1" x14ac:dyDescent="0.15">
      <c r="B21" s="50"/>
      <c r="C21" s="50"/>
      <c r="D21" s="7"/>
      <c r="E21" s="51"/>
      <c r="F21" s="46"/>
      <c r="G21" s="8"/>
      <c r="H21" s="46"/>
      <c r="I21" s="8"/>
      <c r="J21" s="46"/>
      <c r="K21" s="8"/>
      <c r="L21" s="46"/>
      <c r="M21" s="8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</row>
    <row r="22" spans="1:258" ht="25" customHeight="1" x14ac:dyDescent="0.15">
      <c r="B22" s="194" t="s">
        <v>27</v>
      </c>
      <c r="C22" s="195"/>
      <c r="D22" s="195"/>
      <c r="E22" s="195"/>
      <c r="F22" s="195"/>
      <c r="G22" s="196"/>
      <c r="H22" s="46"/>
      <c r="I22" s="8"/>
      <c r="J22" s="46"/>
      <c r="K22" s="8"/>
      <c r="L22" s="46"/>
      <c r="M22" s="8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</row>
    <row r="23" spans="1:258" ht="25" customHeight="1" x14ac:dyDescent="0.15">
      <c r="A23" s="61" t="s">
        <v>31</v>
      </c>
      <c r="B23" s="197" t="s">
        <v>19</v>
      </c>
      <c r="C23" s="198"/>
      <c r="D23" s="198"/>
      <c r="E23" s="198"/>
      <c r="F23" s="198"/>
      <c r="G23" s="199"/>
      <c r="H23" s="46"/>
      <c r="I23" s="8"/>
      <c r="J23" s="46"/>
      <c r="K23" s="8"/>
      <c r="L23" s="46"/>
      <c r="M23" s="8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</row>
    <row r="24" spans="1:258" s="3" customFormat="1" ht="15" customHeight="1" x14ac:dyDescent="0.15">
      <c r="A24" s="54"/>
      <c r="B24" s="55"/>
      <c r="C24" s="55"/>
      <c r="D24" s="55"/>
      <c r="E24" s="55"/>
      <c r="F24" s="55"/>
      <c r="G24" s="55"/>
      <c r="H24" s="48"/>
      <c r="I24" s="47"/>
      <c r="J24" s="48"/>
      <c r="K24" s="47"/>
      <c r="L24" s="48"/>
      <c r="M24" s="47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  <c r="IW24" s="49"/>
    </row>
    <row r="25" spans="1:258" s="3" customFormat="1" ht="20" customHeight="1" x14ac:dyDescent="0.15">
      <c r="A25" s="76" t="s">
        <v>47</v>
      </c>
      <c r="B25" s="55"/>
      <c r="C25" s="55"/>
      <c r="D25" s="55"/>
      <c r="E25" s="55"/>
      <c r="F25" s="55"/>
      <c r="G25" s="55"/>
      <c r="H25" s="48"/>
      <c r="I25" s="47"/>
      <c r="J25" s="48"/>
      <c r="K25" s="47"/>
      <c r="L25" s="48"/>
      <c r="M25" s="47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  <c r="IW25" s="49"/>
    </row>
    <row r="26" spans="1:258" ht="30" customHeight="1" x14ac:dyDescent="0.15">
      <c r="A26" s="53" t="s">
        <v>73</v>
      </c>
      <c r="B26" s="52"/>
      <c r="C26" s="52"/>
      <c r="D26" s="52"/>
      <c r="E26" s="52"/>
      <c r="F26" s="52"/>
      <c r="G26" s="52"/>
      <c r="H26" s="46"/>
      <c r="I26" s="8"/>
      <c r="J26" s="46"/>
      <c r="K26" s="8"/>
      <c r="L26" s="46"/>
      <c r="M26" s="8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</row>
    <row r="27" spans="1:258" ht="30" customHeight="1" x14ac:dyDescent="0.15">
      <c r="A27" s="53" t="s">
        <v>74</v>
      </c>
      <c r="B27" s="52"/>
      <c r="C27" s="52"/>
      <c r="D27" s="52"/>
      <c r="E27" s="52"/>
      <c r="F27" s="52"/>
      <c r="G27" s="52"/>
      <c r="H27" s="46"/>
      <c r="I27" s="8"/>
      <c r="J27" s="46"/>
      <c r="K27" s="8"/>
      <c r="L27" s="46"/>
      <c r="M27" s="8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</row>
    <row r="28" spans="1:258" ht="30" customHeight="1" x14ac:dyDescent="0.15">
      <c r="A28" s="53" t="s">
        <v>45</v>
      </c>
      <c r="B28" s="52"/>
      <c r="C28" s="52"/>
      <c r="D28" s="52"/>
      <c r="E28" s="52"/>
      <c r="F28" s="52"/>
      <c r="G28" s="52"/>
      <c r="H28" s="46"/>
      <c r="I28" s="8"/>
      <c r="J28" s="46"/>
      <c r="K28" s="8"/>
      <c r="L28" s="46"/>
      <c r="M28" s="8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</row>
    <row r="29" spans="1:258" ht="30" customHeight="1" x14ac:dyDescent="0.15">
      <c r="A29" s="53" t="s">
        <v>75</v>
      </c>
      <c r="B29" s="52"/>
      <c r="C29" s="52"/>
      <c r="D29" s="52"/>
      <c r="E29" s="52"/>
      <c r="F29" s="52"/>
      <c r="G29" s="52"/>
      <c r="H29" s="46"/>
      <c r="I29" s="8"/>
      <c r="J29" s="46"/>
      <c r="K29" s="8"/>
      <c r="L29" s="46"/>
      <c r="M29" s="8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</row>
    <row r="30" spans="1:258" ht="30" customHeight="1" x14ac:dyDescent="0.15">
      <c r="A30" s="53" t="s">
        <v>76</v>
      </c>
      <c r="B30" s="52"/>
      <c r="C30" s="52"/>
      <c r="D30" s="52"/>
      <c r="E30" s="52"/>
      <c r="F30" s="52"/>
      <c r="G30" s="52"/>
      <c r="H30" s="46"/>
      <c r="I30" s="8"/>
      <c r="J30" s="46"/>
      <c r="K30" s="8"/>
      <c r="L30" s="46"/>
      <c r="M30" s="8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</row>
    <row r="31" spans="1:258" s="3" customFormat="1" ht="20" customHeight="1" x14ac:dyDescent="0.15">
      <c r="A31" s="76" t="s">
        <v>48</v>
      </c>
      <c r="B31" s="55"/>
      <c r="C31" s="55"/>
      <c r="D31" s="55"/>
      <c r="E31" s="55"/>
      <c r="F31" s="55"/>
      <c r="G31" s="55"/>
      <c r="H31" s="48"/>
      <c r="I31" s="47"/>
      <c r="J31" s="48"/>
      <c r="K31" s="47"/>
      <c r="L31" s="48"/>
      <c r="M31" s="47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</row>
    <row r="32" spans="1:258" ht="30" customHeight="1" x14ac:dyDescent="0.15">
      <c r="A32" s="53" t="s">
        <v>46</v>
      </c>
      <c r="B32" s="52"/>
      <c r="C32" s="52"/>
      <c r="D32" s="52"/>
      <c r="E32" s="52"/>
      <c r="F32" s="52"/>
      <c r="G32" s="52"/>
      <c r="H32" s="46"/>
      <c r="I32" s="8"/>
      <c r="J32" s="46"/>
      <c r="K32" s="8"/>
      <c r="L32" s="46"/>
      <c r="M32" s="8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</row>
    <row r="33" spans="1:258" ht="25" customHeight="1" x14ac:dyDescent="0.15">
      <c r="A33" s="62"/>
      <c r="B33" s="63"/>
      <c r="C33" s="63"/>
      <c r="D33" s="63"/>
      <c r="E33" s="170" t="s">
        <v>39</v>
      </c>
      <c r="F33" s="171"/>
      <c r="G33" s="67">
        <f>SUM(B26:G32)</f>
        <v>0</v>
      </c>
      <c r="H33" s="8"/>
      <c r="I33" s="46"/>
      <c r="J33" s="8"/>
      <c r="K33" s="46"/>
      <c r="L33" s="8"/>
      <c r="M33" s="46"/>
      <c r="N33" s="8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</row>
    <row r="34" spans="1:258" s="3" customFormat="1" ht="15" customHeight="1" x14ac:dyDescent="0.15">
      <c r="A34" s="54"/>
      <c r="B34" s="55"/>
      <c r="C34" s="55"/>
      <c r="D34" s="55"/>
      <c r="E34" s="55"/>
      <c r="F34" s="55"/>
      <c r="G34" s="55"/>
      <c r="H34" s="48"/>
      <c r="I34" s="47"/>
      <c r="J34" s="48"/>
      <c r="K34" s="47"/>
      <c r="L34" s="48"/>
      <c r="M34" s="47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49"/>
      <c r="IS34" s="49"/>
      <c r="IT34" s="49"/>
      <c r="IU34" s="49"/>
      <c r="IV34" s="49"/>
      <c r="IW34" s="49"/>
    </row>
    <row r="35" spans="1:258" x14ac:dyDescent="0.15">
      <c r="A35" s="9"/>
      <c r="B35" s="1"/>
      <c r="C35" s="1"/>
      <c r="D35" s="1"/>
    </row>
    <row r="36" spans="1:258" ht="25" customHeight="1" x14ac:dyDescent="0.15">
      <c r="A36" s="184" t="s">
        <v>32</v>
      </c>
      <c r="B36" s="184"/>
      <c r="C36" s="184"/>
      <c r="D36" s="62"/>
      <c r="E36" s="62"/>
      <c r="F36" s="62"/>
    </row>
    <row r="37" spans="1:258" ht="30" customHeight="1" x14ac:dyDescent="0.15">
      <c r="A37" s="185" t="s">
        <v>8</v>
      </c>
      <c r="B37" s="186"/>
      <c r="C37" s="186"/>
      <c r="D37" s="187"/>
      <c r="E37" s="56" t="s">
        <v>5</v>
      </c>
      <c r="F37" s="57" t="s">
        <v>6</v>
      </c>
      <c r="G37" s="57" t="s">
        <v>7</v>
      </c>
    </row>
    <row r="38" spans="1:258" s="68" customFormat="1" ht="31" customHeight="1" x14ac:dyDescent="0.15">
      <c r="A38" s="188" t="s">
        <v>33</v>
      </c>
      <c r="B38" s="189"/>
      <c r="C38" s="189"/>
      <c r="D38" s="190"/>
      <c r="E38" s="69">
        <v>10</v>
      </c>
      <c r="F38" s="71"/>
      <c r="G38" s="70">
        <f>SUM(F38*E38)</f>
        <v>0</v>
      </c>
    </row>
    <row r="39" spans="1:258" s="68" customFormat="1" ht="31" customHeight="1" x14ac:dyDescent="0.15">
      <c r="A39" s="188" t="s">
        <v>34</v>
      </c>
      <c r="B39" s="189"/>
      <c r="C39" s="189"/>
      <c r="D39" s="190"/>
      <c r="E39" s="69">
        <v>10</v>
      </c>
      <c r="F39" s="71"/>
      <c r="G39" s="70">
        <f t="shared" ref="G39:G41" si="0">SUM(F39*E39)</f>
        <v>0</v>
      </c>
    </row>
    <row r="40" spans="1:258" s="68" customFormat="1" ht="31" customHeight="1" x14ac:dyDescent="0.15">
      <c r="A40" s="188" t="s">
        <v>35</v>
      </c>
      <c r="B40" s="189"/>
      <c r="C40" s="189"/>
      <c r="D40" s="190"/>
      <c r="E40" s="69">
        <v>1</v>
      </c>
      <c r="F40" s="71"/>
      <c r="G40" s="70">
        <f t="shared" si="0"/>
        <v>0</v>
      </c>
    </row>
    <row r="41" spans="1:258" s="68" customFormat="1" ht="31" customHeight="1" x14ac:dyDescent="0.15">
      <c r="A41" s="188" t="s">
        <v>36</v>
      </c>
      <c r="B41" s="189"/>
      <c r="C41" s="189"/>
      <c r="D41" s="190"/>
      <c r="E41" s="69">
        <v>1</v>
      </c>
      <c r="F41" s="71"/>
      <c r="G41" s="70">
        <f t="shared" si="0"/>
        <v>0</v>
      </c>
    </row>
    <row r="42" spans="1:258" ht="25" customHeight="1" x14ac:dyDescent="0.15">
      <c r="A42" s="62"/>
      <c r="B42" s="63"/>
      <c r="C42" s="63"/>
      <c r="D42" s="63"/>
      <c r="E42" s="170" t="s">
        <v>42</v>
      </c>
      <c r="F42" s="171"/>
      <c r="G42" s="67">
        <f>SUM(G38:G41)</f>
        <v>0</v>
      </c>
      <c r="H42" s="8"/>
      <c r="I42" s="46"/>
      <c r="J42" s="8"/>
      <c r="K42" s="46"/>
      <c r="L42" s="8"/>
      <c r="M42" s="46"/>
      <c r="N42" s="8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</row>
    <row r="43" spans="1:258" x14ac:dyDescent="0.15">
      <c r="A43" s="9"/>
      <c r="B43" s="1"/>
      <c r="C43" s="1"/>
      <c r="D43" s="1"/>
    </row>
    <row r="44" spans="1:258" x14ac:dyDescent="0.15">
      <c r="A44" s="9"/>
      <c r="B44" s="1"/>
      <c r="C44" s="1"/>
      <c r="D44" s="1"/>
    </row>
    <row r="45" spans="1:258" x14ac:dyDescent="0.15">
      <c r="A45" s="9"/>
      <c r="B45" s="1"/>
      <c r="C45" s="1"/>
      <c r="D45" s="1"/>
    </row>
    <row r="46" spans="1:258" ht="80" customHeight="1" x14ac:dyDescent="0.15">
      <c r="A46" s="178" t="s">
        <v>44</v>
      </c>
      <c r="B46" s="179"/>
      <c r="C46" s="179"/>
      <c r="D46" s="179"/>
      <c r="E46" s="179"/>
      <c r="F46" s="179"/>
      <c r="G46" s="180"/>
    </row>
    <row r="47" spans="1:258" ht="53" customHeight="1" x14ac:dyDescent="0.15">
      <c r="A47" s="181"/>
      <c r="B47" s="182"/>
      <c r="C47" s="182"/>
      <c r="D47" s="182"/>
      <c r="E47" s="182"/>
      <c r="F47" s="182"/>
      <c r="G47" s="183"/>
    </row>
    <row r="48" spans="1:258" x14ac:dyDescent="0.15">
      <c r="A48" s="9"/>
      <c r="B48" s="1"/>
      <c r="C48" s="1"/>
      <c r="D48" s="1"/>
    </row>
    <row r="49" spans="1:7" x14ac:dyDescent="0.15">
      <c r="A49" s="9"/>
      <c r="B49" s="1"/>
      <c r="C49" s="1"/>
      <c r="D49" s="1"/>
    </row>
    <row r="50" spans="1:7" ht="38" customHeight="1" x14ac:dyDescent="0.15">
      <c r="A50" s="9"/>
      <c r="B50" s="164" t="s">
        <v>43</v>
      </c>
      <c r="C50" s="165"/>
      <c r="D50" s="165"/>
      <c r="E50" s="165"/>
      <c r="F50" s="166"/>
      <c r="G50" s="72">
        <f>SUM(G17+G33+G42)</f>
        <v>0</v>
      </c>
    </row>
    <row r="51" spans="1:7" x14ac:dyDescent="0.15">
      <c r="A51" s="9"/>
      <c r="B51" s="1"/>
      <c r="C51" s="1"/>
      <c r="D51" s="1"/>
    </row>
    <row r="52" spans="1:7" ht="38" customHeight="1" x14ac:dyDescent="0.15">
      <c r="A52" s="9"/>
      <c r="B52" s="167" t="s">
        <v>69</v>
      </c>
      <c r="C52" s="168"/>
      <c r="D52" s="168"/>
      <c r="E52" s="168"/>
      <c r="F52" s="169"/>
      <c r="G52" s="90">
        <f>SUM(G50/4)</f>
        <v>0</v>
      </c>
    </row>
    <row r="53" spans="1:7" x14ac:dyDescent="0.15">
      <c r="A53" s="9"/>
      <c r="B53" s="1"/>
      <c r="C53" s="1"/>
      <c r="D53" s="1"/>
    </row>
    <row r="54" spans="1:7" x14ac:dyDescent="0.15">
      <c r="A54" s="9"/>
      <c r="B54" s="1"/>
      <c r="C54" s="1"/>
      <c r="D54" s="1"/>
    </row>
    <row r="55" spans="1:7" x14ac:dyDescent="0.15">
      <c r="A55" s="9"/>
      <c r="B55" s="1"/>
      <c r="C55" s="1"/>
      <c r="D55" s="1"/>
    </row>
    <row r="56" spans="1:7" x14ac:dyDescent="0.15">
      <c r="A56" s="9"/>
      <c r="B56" s="1"/>
      <c r="C56" s="1"/>
      <c r="D56" s="1"/>
    </row>
    <row r="57" spans="1:7" x14ac:dyDescent="0.15">
      <c r="A57" s="9"/>
      <c r="B57" s="1"/>
      <c r="C57" s="1"/>
      <c r="D57" s="1"/>
    </row>
    <row r="58" spans="1:7" x14ac:dyDescent="0.15">
      <c r="A58" s="9"/>
      <c r="B58" s="1"/>
      <c r="C58" s="1"/>
      <c r="D58" s="1"/>
    </row>
    <row r="59" spans="1:7" x14ac:dyDescent="0.15">
      <c r="A59" s="9"/>
      <c r="B59" s="1"/>
      <c r="C59" s="1"/>
      <c r="D59" s="1"/>
    </row>
    <row r="60" spans="1:7" x14ac:dyDescent="0.15">
      <c r="A60" s="9"/>
      <c r="B60" s="1"/>
      <c r="C60" s="1"/>
      <c r="D60" s="1"/>
    </row>
    <row r="61" spans="1:7" x14ac:dyDescent="0.15">
      <c r="A61" s="9"/>
      <c r="B61" s="1"/>
      <c r="C61" s="1"/>
      <c r="D61" s="1"/>
    </row>
    <row r="62" spans="1:7" x14ac:dyDescent="0.15">
      <c r="A62" s="9"/>
      <c r="B62" s="1"/>
      <c r="C62" s="1"/>
      <c r="D62" s="1"/>
    </row>
    <row r="63" spans="1:7" s="10" customFormat="1" ht="14" x14ac:dyDescent="0.15">
      <c r="A63" s="9"/>
    </row>
    <row r="64" spans="1:7" ht="14" x14ac:dyDescent="0.15">
      <c r="A64" s="11"/>
      <c r="B64" s="1"/>
      <c r="C64" s="1"/>
      <c r="D64" s="1"/>
    </row>
    <row r="65" spans="1:4" x14ac:dyDescent="0.15">
      <c r="A65" s="12"/>
      <c r="B65" s="1"/>
      <c r="C65" s="1"/>
      <c r="D65" s="1"/>
    </row>
    <row r="66" spans="1:4" x14ac:dyDescent="0.15">
      <c r="A66" s="9"/>
      <c r="B66" s="1"/>
      <c r="C66" s="1"/>
      <c r="D66" s="1"/>
    </row>
    <row r="67" spans="1:4" x14ac:dyDescent="0.15">
      <c r="A67" s="9"/>
      <c r="B67" s="1"/>
      <c r="C67" s="1"/>
      <c r="D67" s="1"/>
    </row>
    <row r="68" spans="1:4" x14ac:dyDescent="0.15">
      <c r="A68" s="9"/>
      <c r="B68" s="1"/>
      <c r="C68" s="1"/>
      <c r="D68" s="1"/>
    </row>
    <row r="69" spans="1:4" x14ac:dyDescent="0.15">
      <c r="A69" s="9"/>
      <c r="B69" s="1"/>
      <c r="C69" s="1"/>
      <c r="D69" s="1"/>
    </row>
    <row r="70" spans="1:4" x14ac:dyDescent="0.15">
      <c r="A70" s="9"/>
      <c r="B70" s="1"/>
      <c r="C70" s="1"/>
      <c r="D70" s="1"/>
    </row>
    <row r="71" spans="1:4" x14ac:dyDescent="0.15">
      <c r="A71" s="9"/>
      <c r="B71" s="1"/>
      <c r="C71" s="1"/>
      <c r="D71" s="1"/>
    </row>
    <row r="72" spans="1:4" x14ac:dyDescent="0.15">
      <c r="A72" s="9"/>
      <c r="B72" s="1"/>
      <c r="C72" s="1"/>
      <c r="D72" s="1"/>
    </row>
    <row r="73" spans="1:4" x14ac:dyDescent="0.15">
      <c r="A73" s="9"/>
      <c r="B73" s="1"/>
      <c r="C73" s="1"/>
      <c r="D73" s="1"/>
    </row>
    <row r="74" spans="1:4" x14ac:dyDescent="0.15">
      <c r="A74" s="9"/>
      <c r="B74" s="1"/>
      <c r="C74" s="1"/>
      <c r="D74" s="1"/>
    </row>
    <row r="75" spans="1:4" x14ac:dyDescent="0.15">
      <c r="A75" s="12"/>
      <c r="B75" s="1"/>
      <c r="C75" s="1"/>
      <c r="D75" s="1"/>
    </row>
    <row r="76" spans="1:4" x14ac:dyDescent="0.15">
      <c r="A76" s="9"/>
      <c r="B76" s="1"/>
      <c r="C76" s="1"/>
      <c r="D76" s="1"/>
    </row>
    <row r="77" spans="1:4" x14ac:dyDescent="0.15">
      <c r="A77" s="12"/>
      <c r="B77" s="1"/>
      <c r="C77" s="1"/>
      <c r="D77" s="1"/>
    </row>
    <row r="78" spans="1:4" x14ac:dyDescent="0.15">
      <c r="A78" s="9"/>
      <c r="B78" s="1"/>
      <c r="C78" s="1"/>
      <c r="D78" s="1"/>
    </row>
    <row r="79" spans="1:4" x14ac:dyDescent="0.15">
      <c r="A79" s="9"/>
      <c r="B79" s="1"/>
      <c r="C79" s="1"/>
      <c r="D79" s="1"/>
    </row>
    <row r="80" spans="1:4" x14ac:dyDescent="0.15">
      <c r="A80" s="9"/>
      <c r="B80" s="1"/>
      <c r="C80" s="1"/>
      <c r="D80" s="1"/>
    </row>
    <row r="81" spans="1:4" x14ac:dyDescent="0.15">
      <c r="A81" s="9"/>
      <c r="B81" s="1"/>
      <c r="C81" s="1"/>
      <c r="D81" s="1"/>
    </row>
    <row r="82" spans="1:4" x14ac:dyDescent="0.15">
      <c r="A82" s="9"/>
      <c r="B82" s="1"/>
      <c r="C82" s="1"/>
      <c r="D82" s="1"/>
    </row>
    <row r="83" spans="1:4" x14ac:dyDescent="0.15">
      <c r="A83" s="9"/>
      <c r="B83" s="1"/>
      <c r="C83" s="1"/>
      <c r="D83" s="1"/>
    </row>
    <row r="84" spans="1:4" x14ac:dyDescent="0.15">
      <c r="A84" s="9"/>
      <c r="B84" s="1"/>
      <c r="C84" s="1"/>
      <c r="D84" s="1"/>
    </row>
    <row r="85" spans="1:4" x14ac:dyDescent="0.15">
      <c r="A85" s="9"/>
      <c r="B85" s="1"/>
      <c r="C85" s="1"/>
      <c r="D85" s="1"/>
    </row>
    <row r="86" spans="1:4" x14ac:dyDescent="0.15">
      <c r="A86" s="12"/>
      <c r="B86" s="1"/>
      <c r="C86" s="1"/>
      <c r="D86" s="1"/>
    </row>
    <row r="87" spans="1:4" x14ac:dyDescent="0.15">
      <c r="A87" s="12"/>
      <c r="B87" s="1"/>
      <c r="C87" s="1"/>
      <c r="D87" s="1"/>
    </row>
    <row r="88" spans="1:4" x14ac:dyDescent="0.15">
      <c r="A88" s="9"/>
      <c r="B88" s="1"/>
      <c r="C88" s="1"/>
      <c r="D88" s="1"/>
    </row>
    <row r="89" spans="1:4" x14ac:dyDescent="0.15">
      <c r="A89" s="9"/>
      <c r="B89" s="1"/>
      <c r="C89" s="1"/>
      <c r="D89" s="1"/>
    </row>
    <row r="90" spans="1:4" x14ac:dyDescent="0.15">
      <c r="A90" s="9"/>
      <c r="B90" s="1"/>
      <c r="C90" s="1"/>
      <c r="D90" s="1"/>
    </row>
    <row r="91" spans="1:4" x14ac:dyDescent="0.15">
      <c r="A91" s="9"/>
      <c r="B91" s="1"/>
      <c r="C91" s="1"/>
      <c r="D91" s="1"/>
    </row>
    <row r="92" spans="1:4" x14ac:dyDescent="0.15">
      <c r="A92" s="9"/>
      <c r="B92" s="1"/>
      <c r="C92" s="1"/>
      <c r="D92" s="1"/>
    </row>
    <row r="93" spans="1:4" x14ac:dyDescent="0.15">
      <c r="A93" s="9"/>
      <c r="B93" s="1"/>
      <c r="C93" s="1"/>
      <c r="D93" s="1"/>
    </row>
    <row r="94" spans="1:4" x14ac:dyDescent="0.15">
      <c r="A94" s="9"/>
      <c r="B94" s="1"/>
      <c r="C94" s="1"/>
      <c r="D94" s="1"/>
    </row>
    <row r="95" spans="1:4" x14ac:dyDescent="0.15">
      <c r="A95" s="9"/>
      <c r="B95" s="1"/>
      <c r="C95" s="1"/>
      <c r="D95" s="1"/>
    </row>
    <row r="96" spans="1:4" x14ac:dyDescent="0.15">
      <c r="A96" s="9"/>
      <c r="B96" s="1"/>
      <c r="C96" s="1"/>
      <c r="D96" s="1"/>
    </row>
    <row r="97" spans="1:4" x14ac:dyDescent="0.15">
      <c r="A97" s="9"/>
      <c r="B97" s="1"/>
      <c r="C97" s="1"/>
      <c r="D97" s="1"/>
    </row>
    <row r="98" spans="1:4" x14ac:dyDescent="0.15">
      <c r="A98" s="9"/>
      <c r="B98" s="1"/>
      <c r="C98" s="1"/>
      <c r="D98" s="1"/>
    </row>
    <row r="99" spans="1:4" x14ac:dyDescent="0.15">
      <c r="A99" s="9"/>
      <c r="B99" s="1"/>
      <c r="C99" s="1"/>
      <c r="D99" s="1"/>
    </row>
    <row r="100" spans="1:4" x14ac:dyDescent="0.15">
      <c r="A100" s="9"/>
      <c r="B100" s="1"/>
      <c r="C100" s="1"/>
      <c r="D100" s="1"/>
    </row>
    <row r="101" spans="1:4" x14ac:dyDescent="0.15">
      <c r="A101" s="9"/>
      <c r="B101" s="1"/>
      <c r="C101" s="1"/>
      <c r="D101" s="1"/>
    </row>
    <row r="102" spans="1:4" x14ac:dyDescent="0.15">
      <c r="A102" s="9"/>
      <c r="B102" s="1"/>
      <c r="C102" s="1"/>
      <c r="D102" s="1"/>
    </row>
    <row r="103" spans="1:4" x14ac:dyDescent="0.15">
      <c r="A103" s="9"/>
      <c r="B103" s="1"/>
      <c r="C103" s="1"/>
      <c r="D103" s="1"/>
    </row>
    <row r="104" spans="1:4" x14ac:dyDescent="0.15">
      <c r="A104" s="9"/>
      <c r="B104" s="1"/>
      <c r="C104" s="1"/>
      <c r="D104" s="1"/>
    </row>
    <row r="105" spans="1:4" x14ac:dyDescent="0.15">
      <c r="A105" s="9"/>
      <c r="B105" s="1"/>
      <c r="C105" s="1"/>
      <c r="D105" s="1"/>
    </row>
    <row r="106" spans="1:4" x14ac:dyDescent="0.15">
      <c r="A106" s="9"/>
      <c r="B106" s="1"/>
      <c r="C106" s="1"/>
      <c r="D106" s="1"/>
    </row>
    <row r="107" spans="1:4" x14ac:dyDescent="0.15">
      <c r="A107" s="9"/>
      <c r="B107" s="1"/>
      <c r="C107" s="1"/>
      <c r="D107" s="1"/>
    </row>
    <row r="108" spans="1:4" x14ac:dyDescent="0.15">
      <c r="A108" s="9"/>
      <c r="B108" s="1"/>
      <c r="C108" s="1"/>
      <c r="D108" s="1"/>
    </row>
    <row r="109" spans="1:4" x14ac:dyDescent="0.15">
      <c r="A109" s="9"/>
      <c r="B109" s="1"/>
      <c r="C109" s="1"/>
      <c r="D109" s="1"/>
    </row>
    <row r="110" spans="1:4" x14ac:dyDescent="0.15">
      <c r="A110" s="9"/>
      <c r="B110" s="1"/>
      <c r="C110" s="1"/>
      <c r="D110" s="1"/>
    </row>
    <row r="111" spans="1:4" x14ac:dyDescent="0.15">
      <c r="A111" s="9"/>
      <c r="B111" s="1"/>
      <c r="C111" s="1"/>
      <c r="D111" s="1"/>
    </row>
    <row r="112" spans="1:4" x14ac:dyDescent="0.15">
      <c r="A112" s="9"/>
      <c r="B112" s="1"/>
      <c r="C112" s="1"/>
      <c r="D112" s="1"/>
    </row>
    <row r="113" spans="1:4" x14ac:dyDescent="0.15">
      <c r="A113" s="9"/>
      <c r="B113" s="1"/>
      <c r="C113" s="1"/>
      <c r="D113" s="1"/>
    </row>
    <row r="114" spans="1:4" x14ac:dyDescent="0.15">
      <c r="A114" s="9"/>
      <c r="B114" s="1"/>
      <c r="C114" s="1"/>
      <c r="D114" s="1"/>
    </row>
    <row r="115" spans="1:4" x14ac:dyDescent="0.15">
      <c r="A115" s="9"/>
      <c r="B115" s="1"/>
      <c r="C115" s="1"/>
      <c r="D115" s="1"/>
    </row>
    <row r="116" spans="1:4" x14ac:dyDescent="0.15">
      <c r="A116" s="9"/>
      <c r="B116" s="1"/>
      <c r="C116" s="1"/>
      <c r="D116" s="1"/>
    </row>
    <row r="117" spans="1:4" x14ac:dyDescent="0.15">
      <c r="A117" s="9"/>
      <c r="B117" s="1"/>
      <c r="C117" s="1"/>
      <c r="D117" s="1"/>
    </row>
    <row r="118" spans="1:4" x14ac:dyDescent="0.15">
      <c r="A118" s="9"/>
      <c r="B118" s="1"/>
      <c r="C118" s="1"/>
      <c r="D118" s="1"/>
    </row>
    <row r="119" spans="1:4" x14ac:dyDescent="0.15">
      <c r="A119" s="9"/>
      <c r="B119" s="1"/>
      <c r="C119" s="1"/>
      <c r="D119" s="1"/>
    </row>
    <row r="120" spans="1:4" x14ac:dyDescent="0.15">
      <c r="A120" s="9"/>
      <c r="B120" s="1"/>
      <c r="C120" s="1"/>
      <c r="D120" s="1"/>
    </row>
    <row r="121" spans="1:4" x14ac:dyDescent="0.15">
      <c r="A121" s="9"/>
      <c r="B121" s="1"/>
      <c r="C121" s="1"/>
      <c r="D121" s="1"/>
    </row>
    <row r="122" spans="1:4" x14ac:dyDescent="0.15">
      <c r="A122" s="9"/>
      <c r="B122" s="1"/>
      <c r="C122" s="1"/>
      <c r="D122" s="1"/>
    </row>
    <row r="123" spans="1:4" ht="14" x14ac:dyDescent="0.15">
      <c r="A123" s="11"/>
      <c r="B123" s="1"/>
      <c r="C123" s="1"/>
      <c r="D123" s="1"/>
    </row>
    <row r="124" spans="1:4" x14ac:dyDescent="0.15">
      <c r="A124" s="12"/>
      <c r="B124" s="1"/>
      <c r="C124" s="1"/>
      <c r="D124" s="1"/>
    </row>
    <row r="125" spans="1:4" x14ac:dyDescent="0.15">
      <c r="A125" s="9"/>
      <c r="B125" s="1"/>
      <c r="C125" s="1"/>
      <c r="D125" s="1"/>
    </row>
    <row r="126" spans="1:4" x14ac:dyDescent="0.15">
      <c r="A126" s="9"/>
      <c r="B126" s="1"/>
      <c r="C126" s="1"/>
      <c r="D126" s="1"/>
    </row>
    <row r="127" spans="1:4" x14ac:dyDescent="0.15">
      <c r="A127" s="9"/>
      <c r="B127" s="1"/>
      <c r="C127" s="1"/>
      <c r="D127" s="1"/>
    </row>
    <row r="128" spans="1:4" x14ac:dyDescent="0.15">
      <c r="A128" s="9"/>
      <c r="B128" s="1"/>
      <c r="C128" s="1"/>
      <c r="D128" s="1"/>
    </row>
    <row r="129" spans="1:4" x14ac:dyDescent="0.15">
      <c r="A129" s="9"/>
      <c r="B129" s="1"/>
      <c r="C129" s="1"/>
      <c r="D129" s="1"/>
    </row>
    <row r="130" spans="1:4" x14ac:dyDescent="0.15">
      <c r="A130" s="9"/>
      <c r="B130" s="1"/>
      <c r="C130" s="1"/>
      <c r="D130" s="1"/>
    </row>
    <row r="131" spans="1:4" x14ac:dyDescent="0.15">
      <c r="A131" s="9"/>
      <c r="B131" s="1"/>
      <c r="C131" s="1"/>
      <c r="D131" s="1"/>
    </row>
    <row r="132" spans="1:4" x14ac:dyDescent="0.15">
      <c r="A132" s="9"/>
      <c r="B132" s="1"/>
      <c r="C132" s="1"/>
      <c r="D132" s="1"/>
    </row>
    <row r="133" spans="1:4" x14ac:dyDescent="0.15">
      <c r="A133" s="9"/>
      <c r="B133" s="1"/>
      <c r="C133" s="1"/>
      <c r="D133" s="1"/>
    </row>
    <row r="134" spans="1:4" x14ac:dyDescent="0.15">
      <c r="A134" s="12"/>
      <c r="B134" s="1"/>
      <c r="C134" s="1"/>
      <c r="D134" s="1"/>
    </row>
    <row r="135" spans="1:4" x14ac:dyDescent="0.15">
      <c r="A135" s="9"/>
      <c r="B135" s="1"/>
      <c r="C135" s="1"/>
      <c r="D135" s="1"/>
    </row>
    <row r="136" spans="1:4" x14ac:dyDescent="0.15">
      <c r="A136" s="12"/>
      <c r="B136" s="1"/>
      <c r="C136" s="1"/>
      <c r="D136" s="1"/>
    </row>
    <row r="137" spans="1:4" x14ac:dyDescent="0.15">
      <c r="A137" s="9"/>
      <c r="B137" s="1"/>
      <c r="C137" s="1"/>
      <c r="D137" s="1"/>
    </row>
    <row r="138" spans="1:4" x14ac:dyDescent="0.15">
      <c r="A138" s="9"/>
      <c r="B138" s="1"/>
      <c r="C138" s="1"/>
      <c r="D138" s="1"/>
    </row>
    <row r="139" spans="1:4" x14ac:dyDescent="0.15">
      <c r="A139" s="9"/>
      <c r="B139" s="1"/>
      <c r="C139" s="1"/>
      <c r="D139" s="1"/>
    </row>
    <row r="140" spans="1:4" x14ac:dyDescent="0.15">
      <c r="A140" s="9"/>
      <c r="B140" s="1"/>
      <c r="C140" s="1"/>
      <c r="D140" s="1"/>
    </row>
    <row r="141" spans="1:4" x14ac:dyDescent="0.15">
      <c r="A141" s="9"/>
      <c r="B141" s="1"/>
      <c r="C141" s="1"/>
      <c r="D141" s="1"/>
    </row>
    <row r="142" spans="1:4" x14ac:dyDescent="0.15">
      <c r="A142" s="9"/>
      <c r="B142" s="1"/>
      <c r="C142" s="1"/>
      <c r="D142" s="1"/>
    </row>
    <row r="143" spans="1:4" x14ac:dyDescent="0.15">
      <c r="A143" s="9"/>
      <c r="B143" s="1"/>
      <c r="C143" s="1"/>
      <c r="D143" s="1"/>
    </row>
    <row r="144" spans="1:4" x14ac:dyDescent="0.15">
      <c r="A144" s="9"/>
      <c r="B144" s="1"/>
      <c r="C144" s="1"/>
      <c r="D144" s="1"/>
    </row>
    <row r="145" spans="1:4" x14ac:dyDescent="0.15">
      <c r="A145" s="12"/>
      <c r="B145" s="1"/>
      <c r="C145" s="1"/>
      <c r="D145" s="1"/>
    </row>
    <row r="146" spans="1:4" x14ac:dyDescent="0.15">
      <c r="A146" s="12"/>
      <c r="B146" s="1"/>
      <c r="C146" s="1"/>
      <c r="D146" s="1"/>
    </row>
    <row r="147" spans="1:4" x14ac:dyDescent="0.15">
      <c r="A147" s="9"/>
      <c r="B147" s="1"/>
      <c r="C147" s="1"/>
      <c r="D147" s="1"/>
    </row>
    <row r="148" spans="1:4" x14ac:dyDescent="0.15">
      <c r="A148" s="9"/>
      <c r="B148" s="1"/>
      <c r="C148" s="1"/>
      <c r="D148" s="1"/>
    </row>
    <row r="149" spans="1:4" x14ac:dyDescent="0.15">
      <c r="A149" s="9"/>
      <c r="B149" s="1"/>
      <c r="C149" s="1"/>
      <c r="D149" s="1"/>
    </row>
    <row r="150" spans="1:4" x14ac:dyDescent="0.15">
      <c r="A150" s="9"/>
      <c r="B150" s="1"/>
      <c r="C150" s="1"/>
      <c r="D150" s="1"/>
    </row>
    <row r="151" spans="1:4" x14ac:dyDescent="0.15">
      <c r="A151" s="9"/>
      <c r="B151" s="1"/>
      <c r="C151" s="1"/>
      <c r="D151" s="1"/>
    </row>
    <row r="152" spans="1:4" x14ac:dyDescent="0.15">
      <c r="A152" s="9"/>
      <c r="B152" s="1"/>
      <c r="C152" s="1"/>
      <c r="D152" s="1"/>
    </row>
    <row r="153" spans="1:4" x14ac:dyDescent="0.15">
      <c r="A153" s="9"/>
      <c r="B153" s="1"/>
      <c r="C153" s="1"/>
      <c r="D153" s="1"/>
    </row>
    <row r="154" spans="1:4" x14ac:dyDescent="0.15">
      <c r="A154" s="9"/>
      <c r="B154" s="1"/>
      <c r="C154" s="1"/>
      <c r="D154" s="1"/>
    </row>
    <row r="155" spans="1:4" x14ac:dyDescent="0.15">
      <c r="A155" s="9"/>
      <c r="B155" s="1"/>
      <c r="C155" s="1"/>
      <c r="D155" s="1"/>
    </row>
    <row r="156" spans="1:4" ht="0.75" customHeight="1" x14ac:dyDescent="0.15">
      <c r="A156" s="9"/>
      <c r="B156" s="1"/>
      <c r="C156" s="1"/>
      <c r="D156" s="1"/>
    </row>
    <row r="157" spans="1:4" ht="30" customHeight="1" x14ac:dyDescent="0.15">
      <c r="A157" s="9"/>
      <c r="B157" s="1"/>
      <c r="C157" s="1"/>
      <c r="D157" s="1"/>
    </row>
    <row r="158" spans="1:4" ht="13.5" customHeight="1" x14ac:dyDescent="0.15">
      <c r="A158" s="9"/>
      <c r="B158" s="1"/>
      <c r="C158" s="1"/>
      <c r="D158" s="1"/>
    </row>
    <row r="159" spans="1:4" ht="13.5" customHeight="1" x14ac:dyDescent="0.15">
      <c r="A159" s="9"/>
      <c r="B159" s="1"/>
      <c r="C159" s="1"/>
      <c r="D159" s="1"/>
    </row>
    <row r="160" spans="1:4" ht="13.5" customHeight="1" x14ac:dyDescent="0.15">
      <c r="A160" s="9"/>
      <c r="B160" s="1"/>
      <c r="C160" s="1"/>
      <c r="D160" s="1"/>
    </row>
    <row r="161" spans="1:4" ht="13.5" customHeight="1" x14ac:dyDescent="0.15">
      <c r="A161" s="9"/>
      <c r="B161" s="1"/>
      <c r="C161" s="1"/>
      <c r="D161" s="1"/>
    </row>
    <row r="162" spans="1:4" ht="13.5" customHeight="1" x14ac:dyDescent="0.15">
      <c r="A162" s="9"/>
      <c r="B162" s="1"/>
      <c r="C162" s="1"/>
      <c r="D162" s="1"/>
    </row>
    <row r="163" spans="1:4" ht="13.5" customHeight="1" x14ac:dyDescent="0.15">
      <c r="A163" s="9"/>
      <c r="B163" s="1"/>
      <c r="C163" s="1"/>
      <c r="D163" s="1"/>
    </row>
    <row r="164" spans="1:4" ht="13.5" customHeight="1" x14ac:dyDescent="0.15">
      <c r="A164" s="9"/>
      <c r="B164" s="1"/>
      <c r="C164" s="1"/>
      <c r="D164" s="1"/>
    </row>
    <row r="165" spans="1:4" ht="13.5" customHeight="1" x14ac:dyDescent="0.15">
      <c r="A165" s="9"/>
      <c r="B165" s="1"/>
      <c r="C165" s="1"/>
      <c r="D165" s="1"/>
    </row>
    <row r="166" spans="1:4" ht="13.5" customHeight="1" x14ac:dyDescent="0.15">
      <c r="A166" s="9"/>
      <c r="B166" s="1"/>
      <c r="C166" s="1"/>
      <c r="D166" s="1"/>
    </row>
    <row r="167" spans="1:4" x14ac:dyDescent="0.15">
      <c r="A167" s="9"/>
      <c r="B167" s="1"/>
      <c r="C167" s="1"/>
      <c r="D167" s="1"/>
    </row>
    <row r="168" spans="1:4" x14ac:dyDescent="0.15">
      <c r="A168" s="9"/>
      <c r="B168" s="1"/>
      <c r="C168" s="1"/>
      <c r="D168" s="1"/>
    </row>
    <row r="169" spans="1:4" x14ac:dyDescent="0.15">
      <c r="A169" s="9"/>
      <c r="B169" s="1"/>
      <c r="C169" s="1"/>
      <c r="D169" s="1"/>
    </row>
    <row r="170" spans="1:4" x14ac:dyDescent="0.15">
      <c r="A170" s="9"/>
      <c r="B170" s="1"/>
      <c r="C170" s="1"/>
      <c r="D170" s="1"/>
    </row>
    <row r="171" spans="1:4" x14ac:dyDescent="0.15">
      <c r="A171" s="9"/>
      <c r="B171" s="1"/>
      <c r="C171" s="1"/>
      <c r="D171" s="1"/>
    </row>
    <row r="172" spans="1:4" x14ac:dyDescent="0.15">
      <c r="A172" s="9"/>
      <c r="B172" s="1"/>
      <c r="C172" s="1"/>
      <c r="D172" s="1"/>
    </row>
    <row r="173" spans="1:4" x14ac:dyDescent="0.15">
      <c r="A173" s="9"/>
      <c r="B173" s="1"/>
      <c r="C173" s="1"/>
      <c r="D173" s="1"/>
    </row>
    <row r="174" spans="1:4" x14ac:dyDescent="0.15">
      <c r="A174" s="9"/>
      <c r="B174" s="1"/>
      <c r="C174" s="1"/>
      <c r="D174" s="1"/>
    </row>
    <row r="175" spans="1:4" x14ac:dyDescent="0.15">
      <c r="A175" s="9"/>
      <c r="B175" s="1"/>
      <c r="C175" s="1"/>
      <c r="D175" s="1"/>
    </row>
    <row r="176" spans="1:4" x14ac:dyDescent="0.15">
      <c r="A176" s="9"/>
      <c r="B176" s="1"/>
      <c r="C176" s="1"/>
      <c r="D176" s="1"/>
    </row>
    <row r="177" spans="1:4" x14ac:dyDescent="0.15">
      <c r="A177" s="9"/>
      <c r="B177" s="1"/>
      <c r="C177" s="1"/>
      <c r="D177" s="1"/>
    </row>
    <row r="178" spans="1:4" x14ac:dyDescent="0.15">
      <c r="A178" s="9"/>
      <c r="B178" s="1"/>
      <c r="C178" s="1"/>
      <c r="D178" s="1"/>
    </row>
    <row r="179" spans="1:4" x14ac:dyDescent="0.15">
      <c r="A179" s="9"/>
      <c r="B179" s="1"/>
      <c r="C179" s="1"/>
      <c r="D179" s="1"/>
    </row>
    <row r="180" spans="1:4" x14ac:dyDescent="0.15">
      <c r="A180" s="9"/>
      <c r="B180" s="1"/>
      <c r="C180" s="1"/>
      <c r="D180" s="1"/>
    </row>
    <row r="181" spans="1:4" x14ac:dyDescent="0.15">
      <c r="A181" s="9"/>
      <c r="B181" s="1"/>
      <c r="C181" s="1"/>
      <c r="D181" s="1"/>
    </row>
    <row r="182" spans="1:4" x14ac:dyDescent="0.15">
      <c r="A182" s="12"/>
      <c r="B182" s="1"/>
      <c r="C182" s="1"/>
      <c r="D182" s="1"/>
    </row>
    <row r="183" spans="1:4" x14ac:dyDescent="0.15">
      <c r="A183" s="9"/>
      <c r="B183" s="1"/>
      <c r="C183" s="1"/>
      <c r="D183" s="1"/>
    </row>
    <row r="184" spans="1:4" x14ac:dyDescent="0.15">
      <c r="A184" s="9"/>
      <c r="B184" s="1"/>
      <c r="C184" s="1"/>
      <c r="D184" s="1"/>
    </row>
    <row r="185" spans="1:4" x14ac:dyDescent="0.15">
      <c r="A185" s="9"/>
      <c r="B185" s="1"/>
      <c r="C185" s="1"/>
      <c r="D185" s="1"/>
    </row>
    <row r="186" spans="1:4" x14ac:dyDescent="0.15">
      <c r="A186" s="9"/>
      <c r="B186" s="1"/>
      <c r="C186" s="1"/>
      <c r="D186" s="1"/>
    </row>
    <row r="187" spans="1:4" x14ac:dyDescent="0.15">
      <c r="A187" s="9"/>
      <c r="B187" s="1"/>
      <c r="C187" s="1"/>
      <c r="D187" s="1"/>
    </row>
    <row r="188" spans="1:4" x14ac:dyDescent="0.15">
      <c r="A188" s="9"/>
      <c r="B188" s="1"/>
      <c r="C188" s="1"/>
      <c r="D188" s="1"/>
    </row>
    <row r="189" spans="1:4" x14ac:dyDescent="0.15">
      <c r="A189" s="9"/>
      <c r="B189" s="1"/>
      <c r="C189" s="1"/>
      <c r="D189" s="1"/>
    </row>
    <row r="190" spans="1:4" x14ac:dyDescent="0.15">
      <c r="A190" s="12"/>
      <c r="B190" s="1"/>
      <c r="C190" s="1"/>
      <c r="D190" s="1"/>
    </row>
    <row r="191" spans="1:4" x14ac:dyDescent="0.15">
      <c r="A191" s="9"/>
      <c r="B191" s="1"/>
      <c r="C191" s="1"/>
      <c r="D191" s="1"/>
    </row>
    <row r="192" spans="1:4" x14ac:dyDescent="0.15">
      <c r="A192" s="12"/>
      <c r="B192" s="1"/>
      <c r="C192" s="1"/>
      <c r="D192" s="1"/>
    </row>
    <row r="193" spans="1:4" x14ac:dyDescent="0.15">
      <c r="A193" s="9"/>
      <c r="B193" s="1"/>
      <c r="C193" s="1"/>
      <c r="D193" s="1"/>
    </row>
    <row r="194" spans="1:4" x14ac:dyDescent="0.15">
      <c r="A194" s="12"/>
      <c r="B194" s="1"/>
      <c r="C194" s="1"/>
      <c r="D194" s="1"/>
    </row>
    <row r="195" spans="1:4" x14ac:dyDescent="0.15">
      <c r="A195" s="9"/>
      <c r="B195" s="1"/>
      <c r="C195" s="1"/>
      <c r="D195" s="1"/>
    </row>
    <row r="196" spans="1:4" x14ac:dyDescent="0.15">
      <c r="A196" s="9"/>
      <c r="B196" s="1"/>
      <c r="C196" s="1"/>
      <c r="D196" s="1"/>
    </row>
    <row r="197" spans="1:4" x14ac:dyDescent="0.15">
      <c r="A197" s="9"/>
      <c r="B197" s="1"/>
      <c r="C197" s="1"/>
      <c r="D197" s="1"/>
    </row>
    <row r="198" spans="1:4" x14ac:dyDescent="0.15">
      <c r="A198" s="9"/>
      <c r="B198" s="1"/>
      <c r="C198" s="1"/>
      <c r="D198" s="1"/>
    </row>
    <row r="199" spans="1:4" x14ac:dyDescent="0.15">
      <c r="A199" s="9"/>
      <c r="B199" s="1"/>
      <c r="C199" s="1"/>
      <c r="D199" s="1"/>
    </row>
    <row r="200" spans="1:4" x14ac:dyDescent="0.15">
      <c r="A200" s="9"/>
      <c r="B200" s="1"/>
      <c r="C200" s="1"/>
      <c r="D200" s="1"/>
    </row>
    <row r="201" spans="1:4" x14ac:dyDescent="0.15">
      <c r="A201" s="9"/>
      <c r="B201" s="1"/>
      <c r="C201" s="1"/>
      <c r="D201" s="1"/>
    </row>
    <row r="202" spans="1:4" x14ac:dyDescent="0.15">
      <c r="A202" s="9"/>
      <c r="B202" s="1"/>
      <c r="C202" s="1"/>
      <c r="D202" s="1"/>
    </row>
    <row r="203" spans="1:4" x14ac:dyDescent="0.15">
      <c r="A203" s="12"/>
      <c r="B203" s="1"/>
      <c r="C203" s="1"/>
      <c r="D203" s="1"/>
    </row>
    <row r="204" spans="1:4" x14ac:dyDescent="0.15">
      <c r="A204" s="9"/>
      <c r="B204" s="1"/>
      <c r="C204" s="1"/>
      <c r="D204" s="1"/>
    </row>
    <row r="205" spans="1:4" x14ac:dyDescent="0.15">
      <c r="A205" s="9"/>
      <c r="B205" s="1"/>
      <c r="C205" s="1"/>
      <c r="D205" s="1"/>
    </row>
    <row r="206" spans="1:4" x14ac:dyDescent="0.15">
      <c r="A206" s="9"/>
    </row>
  </sheetData>
  <sheetProtection algorithmName="SHA-512" hashValue="SqTiMk54dj2vvWmxknfQBenFX4qzr1t+L5EFf+Eqhtcjgkjdv8vynGKXLz/gapW1r6F99xDN8FiKbIlXc7K5ag==" saltValue="eOmVRJbJhFG4JvT7UXAeTg==" spinCount="100000" sheet="1" objects="1" scenarios="1"/>
  <mergeCells count="31">
    <mergeCell ref="B22:G22"/>
    <mergeCell ref="B23:G23"/>
    <mergeCell ref="G15:G16"/>
    <mergeCell ref="B15:B16"/>
    <mergeCell ref="C15:C16"/>
    <mergeCell ref="D15:D16"/>
    <mergeCell ref="A1:G1"/>
    <mergeCell ref="B11:G11"/>
    <mergeCell ref="B12:G12"/>
    <mergeCell ref="B13:B14"/>
    <mergeCell ref="C13:C14"/>
    <mergeCell ref="D13:D14"/>
    <mergeCell ref="E13:E14"/>
    <mergeCell ref="F13:F14"/>
    <mergeCell ref="G13:G14"/>
    <mergeCell ref="B50:F50"/>
    <mergeCell ref="B52:F52"/>
    <mergeCell ref="E42:F42"/>
    <mergeCell ref="A5:G5"/>
    <mergeCell ref="A6:G6"/>
    <mergeCell ref="A46:G47"/>
    <mergeCell ref="A36:C36"/>
    <mergeCell ref="A37:D37"/>
    <mergeCell ref="A38:D38"/>
    <mergeCell ref="A39:D39"/>
    <mergeCell ref="A40:D40"/>
    <mergeCell ref="A41:D41"/>
    <mergeCell ref="E17:F17"/>
    <mergeCell ref="E15:E16"/>
    <mergeCell ref="F15:F16"/>
    <mergeCell ref="E33:F33"/>
  </mergeCells>
  <printOptions horizontalCentered="1"/>
  <pageMargins left="0.39370078740157483" right="0.39370078740157483" top="1.0236220472440944" bottom="0.39370078740157483" header="0.51181102362204722" footer="0.27559055118110237"/>
  <pageSetup paperSize="9" scale="48" orientation="portrait"/>
  <headerFooter alignWithMargins="0">
    <oddFooter>&amp;RSeite &amp;P von &amp;N</oddFooter>
  </headerFooter>
  <ignoredErrors>
    <ignoredError sqref="G17 G33 G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</vt:lpstr>
      <vt:lpstr>Nachmietkonditionen</vt:lpstr>
      <vt:lpstr>Nachmietkonditionen!Druckbereich</vt:lpstr>
      <vt:lpstr>Preisblatt!Druckbereich</vt:lpstr>
    </vt:vector>
  </TitlesOfParts>
  <Manager/>
  <Company>Poscimur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subject/>
  <dc:creator>Stefan Opel</dc:creator>
  <cp:keywords/>
  <dc:description/>
  <cp:lastModifiedBy>Opel Stefan</cp:lastModifiedBy>
  <cp:lastPrinted>2019-12-02T05:29:56Z</cp:lastPrinted>
  <dcterms:created xsi:type="dcterms:W3CDTF">2010-02-01T11:06:49Z</dcterms:created>
  <dcterms:modified xsi:type="dcterms:W3CDTF">2026-05-21T11:33:50Z</dcterms:modified>
  <cp:category/>
</cp:coreProperties>
</file>